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Z:\Področje nabave\ODDELEK JAVNIH NAROČIL\JAVNA NAROČILA obr 465\JN 35_2026\RD JN 35_2026 Sesalni sistem T HAL_130526\"/>
    </mc:Choice>
  </mc:AlternateContent>
  <xr:revisionPtr revIDLastSave="0" documentId="13_ncr:1_{DA659DA9-7234-4BE3-8F10-9A4B995B71C7}" xr6:coauthVersionLast="47" xr6:coauthVersionMax="47" xr10:uidLastSave="{00000000-0000-0000-0000-000000000000}"/>
  <workbookProtection workbookAlgorithmName="SHA-512" workbookHashValue="jHYJxhSZJliOr79xPLERbHWcOen/iZaYse5EUvo1U09tHKqaBnkvfWCRPC5kCdv6J0tEnkugaMdJp0At5zy8RA==" workbookSaltValue="bSev9oj/M2L3KwnAEqlNKg==" workbookSpinCount="100000" lockStructure="1"/>
  <bookViews>
    <workbookView xWindow="-120" yWindow="-120" windowWidth="38640" windowHeight="21120" tabRatio="885" xr2:uid="{00000000-000D-0000-FFFF-FFFF00000000}"/>
  </bookViews>
  <sheets>
    <sheet name="Vprašalnik - SUVI Osnovni" sheetId="22"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bstoj programa ozaveščan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5" i="22" l="1"/>
  <c r="B85" i="22"/>
  <c r="B86" i="22"/>
  <c r="B87" i="22"/>
  <c r="B88" i="22"/>
  <c r="B89" i="22"/>
  <c r="B90" i="22"/>
  <c r="B91" i="22"/>
  <c r="B92" i="22"/>
  <c r="B93" i="22"/>
  <c r="B94" i="22"/>
  <c r="B95" i="22"/>
  <c r="A96" i="22"/>
  <c r="B96" i="22"/>
  <c r="A97" i="22"/>
  <c r="B97" i="22"/>
  <c r="A98" i="22"/>
  <c r="B98" i="22"/>
  <c r="A99" i="22"/>
  <c r="B99" i="22"/>
  <c r="A100" i="22"/>
  <c r="B100" i="22"/>
  <c r="A101" i="22"/>
  <c r="B101" i="22"/>
  <c r="A78" i="22"/>
  <c r="B78" i="22"/>
  <c r="A79" i="22"/>
  <c r="B79" i="22"/>
  <c r="A80" i="22"/>
  <c r="B80" i="22"/>
  <c r="A81" i="22"/>
  <c r="B81" i="22"/>
  <c r="A70" i="22"/>
  <c r="B70" i="22"/>
  <c r="A71" i="22"/>
  <c r="B71" i="22"/>
  <c r="A72" i="22"/>
  <c r="B72" i="22"/>
  <c r="A73" i="22"/>
  <c r="B73" i="22"/>
  <c r="A74" i="22"/>
  <c r="B74" i="22"/>
  <c r="A60" i="22"/>
  <c r="B60" i="22"/>
  <c r="A61" i="22"/>
  <c r="B61" i="22"/>
  <c r="A62" i="22"/>
  <c r="B62" i="22"/>
  <c r="A63" i="22"/>
  <c r="B63" i="22"/>
  <c r="A64" i="22"/>
  <c r="B64" i="22"/>
  <c r="A65" i="22"/>
  <c r="B65" i="22"/>
  <c r="A66" i="22"/>
  <c r="B66" i="22"/>
  <c r="A51" i="22"/>
  <c r="B51" i="22"/>
  <c r="A52" i="22"/>
  <c r="B52" i="22"/>
  <c r="A53" i="22"/>
  <c r="B53" i="22"/>
  <c r="A54" i="22"/>
  <c r="B54" i="22"/>
  <c r="A55" i="22"/>
  <c r="B55" i="22"/>
  <c r="A56" i="22"/>
  <c r="B56" i="22"/>
  <c r="A42" i="22"/>
  <c r="B42" i="22"/>
  <c r="A43" i="22"/>
  <c r="B43" i="22"/>
  <c r="A44" i="22"/>
  <c r="B44" i="22"/>
  <c r="A45" i="22"/>
  <c r="B45" i="22"/>
  <c r="A46" i="22"/>
  <c r="B46" i="22"/>
  <c r="A47" i="22"/>
  <c r="B47" i="22"/>
  <c r="A34" i="22"/>
  <c r="B34" i="22"/>
  <c r="A35" i="22"/>
  <c r="B35" i="22"/>
  <c r="A36" i="22"/>
  <c r="B36" i="22"/>
  <c r="A37" i="22"/>
  <c r="B37" i="22"/>
  <c r="A38" i="22"/>
  <c r="B38" i="22"/>
  <c r="A23" i="22"/>
  <c r="B23" i="22"/>
  <c r="A24" i="22"/>
  <c r="B24" i="22"/>
  <c r="A25" i="22"/>
  <c r="B25" i="22"/>
  <c r="A26" i="22"/>
  <c r="B26" i="22"/>
  <c r="A27" i="22"/>
  <c r="B27" i="22"/>
  <c r="A28" i="22"/>
  <c r="B28" i="22"/>
  <c r="A29" i="22"/>
  <c r="B29" i="22"/>
  <c r="A30" i="22"/>
  <c r="B30" i="22"/>
  <c r="A14" i="22"/>
  <c r="B14" i="22"/>
  <c r="A15" i="22"/>
  <c r="B15" i="22"/>
  <c r="A16" i="22"/>
  <c r="B16" i="22"/>
  <c r="A17" i="22"/>
  <c r="B17" i="22"/>
  <c r="A18" i="22"/>
  <c r="B18" i="22"/>
  <c r="A19" i="22"/>
  <c r="B19" i="22"/>
  <c r="A8" i="22"/>
  <c r="B8" i="22"/>
  <c r="A9" i="22"/>
  <c r="B9" i="22"/>
  <c r="A10" i="22"/>
  <c r="B10" i="22"/>
</calcChain>
</file>

<file path=xl/sharedStrings.xml><?xml version="1.0" encoding="utf-8"?>
<sst xmlns="http://schemas.openxmlformats.org/spreadsheetml/2006/main" count="310" uniqueCount="185">
  <si>
    <t>1.</t>
  </si>
  <si>
    <t>Ali obstaja v vaši organizaciji dokumentirana politika varovanja informacij?</t>
  </si>
  <si>
    <t>Politika obstaja in je dokumentirana</t>
  </si>
  <si>
    <t>Politika je vzpostavljena, vendar ni zapisana</t>
  </si>
  <si>
    <t>Politika ne obstaja</t>
  </si>
  <si>
    <t>1.1.</t>
  </si>
  <si>
    <t>DA</t>
  </si>
  <si>
    <t>NE</t>
  </si>
  <si>
    <t>1.2.</t>
  </si>
  <si>
    <t>2.</t>
  </si>
  <si>
    <t>2.1.</t>
  </si>
  <si>
    <t>2.2.</t>
  </si>
  <si>
    <t>2.3.</t>
  </si>
  <si>
    <t>Analiza tveganj je bila izvedena in je dokumentirana</t>
  </si>
  <si>
    <t>Analiza tveganj je bila izvedena, vendar ni dokumentirana</t>
  </si>
  <si>
    <t>Analiza tveganj ni bila izvedena</t>
  </si>
  <si>
    <t>2.4.</t>
  </si>
  <si>
    <t>Ali se izvaja oziroma posodablja analiza tveganj najmanj enkrat letno ali ob spremembah?</t>
  </si>
  <si>
    <t>Ali imate določeno katera tveganja so sprejemljiva in katera se morajo obravnavati?</t>
  </si>
  <si>
    <t>2.5.</t>
  </si>
  <si>
    <t>Maksimalno število doseženih točk:</t>
  </si>
  <si>
    <t>4.</t>
  </si>
  <si>
    <t>Ali v vaši organizaciji zaznavate in obravnavate dogodke, ki imajo vpliv na poslovanje, po dokumentiranih postopkih za upravljanje incidentov in ustrezno ukrepate v skladu z njimi?</t>
  </si>
  <si>
    <t>4.1.</t>
  </si>
  <si>
    <t>4.2.</t>
  </si>
  <si>
    <t>4.3.</t>
  </si>
  <si>
    <t>5.</t>
  </si>
  <si>
    <t>5.1.</t>
  </si>
  <si>
    <t>5.3.</t>
  </si>
  <si>
    <t>5.4.</t>
  </si>
  <si>
    <t>6.</t>
  </si>
  <si>
    <t>6.1.</t>
  </si>
  <si>
    <t>6.2.</t>
  </si>
  <si>
    <t>6.4.</t>
  </si>
  <si>
    <t>6.5.</t>
  </si>
  <si>
    <t>Ali v vaši organizaciji izvajate ozaveščanja in izobraževanja o varnosti informacij?</t>
  </si>
  <si>
    <t>7.</t>
  </si>
  <si>
    <t>Da, povsod, kjer smo ocenili, da je to potrebno</t>
  </si>
  <si>
    <t>Ali imate v organizacij sistematično uvedene ukrepe za potrebe varovanja informacij v okviru informacijske tehologije na različnih področjih, ki temeljijo na analizi tveganj vašega poslovnega okolja?</t>
  </si>
  <si>
    <t>Ali imate uveden dokumentiran sistem upravljanja sprememb v okviru informacijske tehnologije?</t>
  </si>
  <si>
    <t>Ali imate vzpostavljene dokumentirane postopke preprečevanja odtekanja informacij?</t>
  </si>
  <si>
    <t>8.</t>
  </si>
  <si>
    <t>Delno</t>
  </si>
  <si>
    <t>9.</t>
  </si>
  <si>
    <t>9.1.</t>
  </si>
  <si>
    <t>10.</t>
  </si>
  <si>
    <t>Da, za vse informacijske vire</t>
  </si>
  <si>
    <t>Delno, za ključne informacijske vire</t>
  </si>
  <si>
    <t>Analiza in upravljanje informacijskih in drugih tveganj</t>
  </si>
  <si>
    <t>Politika varovanja informacij</t>
  </si>
  <si>
    <t>Ravnanje z viri informacijske tehnologije</t>
  </si>
  <si>
    <t>3.</t>
  </si>
  <si>
    <t>3.1.</t>
  </si>
  <si>
    <t>3.2.</t>
  </si>
  <si>
    <t>3.3.</t>
  </si>
  <si>
    <t>Obstoj sistema upravljanja incidentov</t>
  </si>
  <si>
    <t>4.4.</t>
  </si>
  <si>
    <t>6.6.</t>
  </si>
  <si>
    <t>Temeljni ukrepi varovanja</t>
  </si>
  <si>
    <t>Ali imate vse izvedene ukrepe iz naslova obravnavanja informacijskih varnostnih incidentov dokumentirane?</t>
  </si>
  <si>
    <t>Ali v vašem podjetju v sodelovanju z neodvisnim izvajalcem izvajate varnostne  preglede, ki vključujejo penetracijska testiranja, oz. poizkus zlorabe odkritih ranljivosti?</t>
  </si>
  <si>
    <t>Da, za celoten informacijski sistem</t>
  </si>
  <si>
    <t>Da, vendar samo za poslovno kritične dela informacijskega sistema</t>
  </si>
  <si>
    <t>Ne izvajamo pregledov.</t>
  </si>
  <si>
    <t>DA, imamo redna izobraževanja zaposlenih najmanj enkrat letno</t>
  </si>
  <si>
    <t>DA, izobraževanje se izvajajo po potrebi</t>
  </si>
  <si>
    <t>Da, dokumentiramo vse kar zaznamo in iz tega izhajajoče ukrepe.</t>
  </si>
  <si>
    <t>Da, vendar nimamo postopka za dokumentiranje zaznav in ukrepov.</t>
  </si>
  <si>
    <t>Ali v vašem podjetju redno pregledujete informacijskih sisteme z orodji za odkrivanje ranljivosti (t. im. vulnerability scanning)?</t>
  </si>
  <si>
    <t>2.6.</t>
  </si>
  <si>
    <t>Ali se z rezultati analize tveganja seznanijo člani najvišjega vodstva (npr. član uprave, direktor)?</t>
  </si>
  <si>
    <t>Ali v sklopu analize tveganj upoštevate vse relevantne grožnje na področju kibernetske varnosti?</t>
  </si>
  <si>
    <t>Ali imate vzpostavljen postopek obveščanja svojih poslovnih partnerjev v primeru varnostnega incidenta, ki bi (potencialno) lahko vplival na varnost njihovih podatkov?</t>
  </si>
  <si>
    <r>
      <t>Ali imate opravljen popis vseh informacijskih virov</t>
    </r>
    <r>
      <rPr>
        <sz val="11"/>
        <color theme="1"/>
        <rFont val="Calibri (Body)"/>
      </rPr>
      <t>, vključno z njihovimi lastniki/skrbniki</t>
    </r>
    <r>
      <rPr>
        <sz val="11"/>
        <color theme="1"/>
        <rFont val="Calibri"/>
        <family val="2"/>
        <scheme val="minor"/>
      </rPr>
      <t>?</t>
    </r>
  </si>
  <si>
    <r>
      <t xml:space="preserve">Ali je bila v vaši organizaciji izvedena in dokumentirana analiza tveganj </t>
    </r>
    <r>
      <rPr>
        <sz val="11"/>
        <color theme="1"/>
        <rFont val="Calibri (Body)"/>
      </rPr>
      <t>informacijske varnosti</t>
    </r>
    <r>
      <rPr>
        <sz val="11"/>
        <color theme="1"/>
        <rFont val="Calibri"/>
        <family val="2"/>
        <scheme val="minor"/>
      </rPr>
      <t>?</t>
    </r>
  </si>
  <si>
    <r>
      <t xml:space="preserve">Ali imate s svojimi zunanjimi izvajalci in podizvajalci pogodbeno opredeljene zahteve za varovanje poslovnih skrivnosti </t>
    </r>
    <r>
      <rPr>
        <sz val="11"/>
        <color theme="1"/>
        <rFont val="Calibri (Body)"/>
      </rPr>
      <t>/ zaupnih podatkov</t>
    </r>
    <r>
      <rPr>
        <sz val="11"/>
        <color theme="1"/>
        <rFont val="Calibri"/>
        <family val="2"/>
        <scheme val="minor"/>
      </rPr>
      <t>?</t>
    </r>
  </si>
  <si>
    <t>Ali ob zaposlovanju novih oseb preverjate njihove kompetence, reference?</t>
  </si>
  <si>
    <t>Ali imate v organizaciji vpeljan postopek predaje sredstev informacijske tehnologije zaposlenim in zunanjim izvajalcem ter postopek njihovega odvzema ob prenehanju opravljanj dela?</t>
  </si>
  <si>
    <t>Ali izvajate kontrolo pristopa za dostop do poslovnih prostorov, pri čemer se vsi dostopi tudi evidentirajo?</t>
  </si>
  <si>
    <t>Ali imate vpeljane fizične pristopne kontrole za vstop v objekte (npr. varnostnik, tehnične pristopne kontrole)?</t>
  </si>
  <si>
    <t>Ali imate vpeljane  kontrole zaznavanja nepooblaščenega vstopa v varovane objekte (npr. alarmne naprave, videonadzor)?</t>
  </si>
  <si>
    <t>Ali imate vzpostavljen proces učenja in izboljšav, ki izhaja iz zaznanih incidentov, ter omogoča preprečevanja sorodnih incidentov v prihodnje oziroma omilitev njihovih posledic?</t>
  </si>
  <si>
    <t>Da, za vse procese in ukrepe</t>
  </si>
  <si>
    <r>
      <t xml:space="preserve">Ali redno pregledujete in po potrebi posodabljate dokumentirano </t>
    </r>
    <r>
      <rPr>
        <sz val="11"/>
        <color theme="1"/>
        <rFont val="Calibri (Body)"/>
      </rPr>
      <t>politiko</t>
    </r>
    <r>
      <rPr>
        <sz val="11"/>
        <color theme="1"/>
        <rFont val="Calibri"/>
        <family val="2"/>
        <scheme val="minor"/>
      </rPr>
      <t xml:space="preserve"> varovanja informacij?</t>
    </r>
  </si>
  <si>
    <t>DA, vendar sistem upravljanja sprememb ni dokumentiran</t>
  </si>
  <si>
    <t>DA, najmanj enkrat letno</t>
  </si>
  <si>
    <t>DA, vendar ne vsako leto</t>
  </si>
  <si>
    <t>Ali lahko za vse izvedene ukrepe zagotovite ustrezne zapise, ki potrjujejo njihovo izvedbo?</t>
  </si>
  <si>
    <t>DA, vendar ne upoštevamo načela nezdružljivosti vlog</t>
  </si>
  <si>
    <t>Ali imate vzpostavljeno revizijsko sled dostopanja do podatkov in njihovega spreminjanja na vseh informacijskih virih na podlagi analize tveganj ob upoštevanju regulatornih, pogodbenih in ostalih zahtev?</t>
  </si>
  <si>
    <t>Ali imate v vaši organizaciji dokumentirano politiko uporabe informacijskih virov oz. sredstev informacijske tehnologije?</t>
  </si>
  <si>
    <r>
      <t xml:space="preserve">Ali v podjetju na sistematičen način beležite in spremljate dogodke na sistemih in druge dogodke, ki lahko </t>
    </r>
    <r>
      <rPr>
        <sz val="11"/>
        <color theme="1"/>
        <rFont val="Calibri (Body)"/>
      </rPr>
      <t>(potencialno)</t>
    </r>
    <r>
      <rPr>
        <sz val="11"/>
        <color theme="1"/>
        <rFont val="Calibri"/>
        <family val="2"/>
        <scheme val="minor"/>
      </rPr>
      <t xml:space="preserve"> predstavljajo incidente?</t>
    </r>
  </si>
  <si>
    <t>DA, vsi dogodki so redno dokumentirani in analizirani z uporabo namenskih orodij</t>
  </si>
  <si>
    <t>DA, dogodki so analizirani po potrebi</t>
  </si>
  <si>
    <t>Ali v podjetju načrtujete posebna sredstva za področje varovanja informacij?</t>
  </si>
  <si>
    <t>Ali imate dokumentirano, da so zaposleni ob začetku opravljanja dela seznanjeni s postopki in nivojem varovanja informacij v vaši organizaciji in podpišejo povezano izjavo o varovanju informacij?</t>
  </si>
  <si>
    <t>Ali imate z vsemi poslovnimi partnerji, ki za vas opravljajo ključne storitve, sklenjen dogovor o nivoju zagotavljanja storitev (SLA)?</t>
  </si>
  <si>
    <t>Ali pri svojih zunanjih izvajalcih in podizvajalcih preverjate spoštovanje pogodbeno dogovorjenih varnostnih zahtev?</t>
  </si>
  <si>
    <t>Katera od naštetih ukrepov imate vpeljane v podjetju:</t>
  </si>
  <si>
    <t>DA, vendar ocena ni bila izvedena</t>
  </si>
  <si>
    <t>Ali izvajate celostno periodično varnostno kopiranje za kritične vire na podlagi izvedene ocene vpliva na poslovanje (BIA)?</t>
  </si>
  <si>
    <t>Za vse ukrepe izvajamo redne notranje in zunanje preglede.</t>
  </si>
  <si>
    <t>Za vse ukrepe izvajamo samo redne notranje preglede.</t>
  </si>
  <si>
    <t>Preglede izvajamo po potrebi</t>
  </si>
  <si>
    <t>Kako preverjate ustrezno delovanje/vpeljavo varnostnih ukrepov, procesov in politik?</t>
  </si>
  <si>
    <t>Ali imate vzpostavljen in dokumentiran postopek definiranja vlog in odgovornosti, pri čemer upoštevate tudi načelo nezdružljivosti nalog?</t>
  </si>
  <si>
    <t>Ali izvajate redne preglede uporabniških pravic za fizične dostope?</t>
  </si>
  <si>
    <t>Ali imate vzpostavljen in dokumentiran postopek dodeljevanja oz. spreminjanja pravic fizičnega dostopa, ki vključuje tudi odobritev pooblaščene osebe?</t>
  </si>
  <si>
    <t>Ali izvajate redne preglede uporabniških pravic za logične dostope?</t>
  </si>
  <si>
    <t>Ali imate vzpostavljen in dokumentiran postopek dodeljevanja oz. spreminjanja pravic logičnega dostopa, ki vključuje tudi odobritev pooblaščene osebe?</t>
  </si>
  <si>
    <t>Ali za kritične uporabnike oz. dostop do kritičnih delov informacijskega sistema uporabljate multifaktorsko avtentikacijo?</t>
  </si>
  <si>
    <t>Ali se alarmi zaznanih (pontecialnih) nepooblaščenih dostopov v varovane objekte posredujejo intervencijskim varnostnim službam?</t>
  </si>
  <si>
    <t>Ali zagotavljate zaščito pred izpadom električne energije (npr. UPS)?</t>
  </si>
  <si>
    <t>Ali zagotavljate varen oddaljen dostop do omrežja organizacije s strani zaposlenih in zunanjih partnerjev (npr. VPN)?</t>
  </si>
  <si>
    <t>Ali imate v organizaciji informacije razvrščene glede na potrebe po njihovi razpoložljivosti?</t>
  </si>
  <si>
    <t>Ali imate v organizaciji opredeljene načrte neprekinjenega poslovanja?</t>
  </si>
  <si>
    <t>Ali načrte neprekinjenega poslovanja redno preizkušate, to dokumentirate in na tej podlagi načrte posodabljate?</t>
  </si>
  <si>
    <t>Ali so zaposleni seznanjeni z načrti neprekinjenega poslovanja?</t>
  </si>
  <si>
    <t>Ali zagotavljate, da so zunanji izvajalci ob začetku opravljanja dela seznanjeni s postopki in nivojem varovanja informacij v vaši organizaciji in podpišejo povezano izjavo o varovanju informacij?</t>
  </si>
  <si>
    <t>Redne preglede izvajamo samo za pomembnejše ukrepe oz. procese.</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</si>
  <si>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</si>
  <si>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</si>
  <si>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</si>
  <si>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</si>
  <si>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</si>
  <si>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</si>
  <si>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</si>
  <si>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</si>
  <si>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</si>
  <si>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</si>
  <si>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</si>
  <si>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</si>
  <si>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</si>
  <si>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</si>
  <si>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</si>
  <si>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</si>
  <si>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</si>
  <si>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</si>
  <si>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</si>
  <si>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</si>
  <si>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</si>
  <si>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</si>
  <si>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</si>
  <si>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</si>
  <si>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</si>
  <si>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</si>
  <si>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</si>
  <si>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</si>
  <si>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DA, to je njena glavna zadolžitev</t>
  </si>
  <si>
    <t>DA, vendar ima ista oseba tudi druge pomembne zadolžitve</t>
  </si>
  <si>
    <r>
      <t xml:space="preserve">Ali so vsi projekti, ki se vodijo v vašem podjetju in </t>
    </r>
    <r>
      <rPr>
        <sz val="11"/>
        <color theme="1"/>
        <rFont val="Calibri (Body)"/>
      </rPr>
      <t>(lahko)</t>
    </r>
    <r>
      <rPr>
        <sz val="11"/>
        <color theme="1"/>
        <rFont val="Calibri"/>
        <family val="2"/>
        <scheme val="minor"/>
      </rPr>
      <t xml:space="preserve"> vplivajo na </t>
    </r>
    <r>
      <rPr>
        <sz val="11"/>
        <color theme="1"/>
        <rFont val="Calibri (Body)"/>
      </rPr>
      <t>celovitost, zaupnost in/ali razpoložljivost</t>
    </r>
    <r>
      <rPr>
        <sz val="11"/>
        <color theme="1"/>
        <rFont val="Calibri"/>
        <family val="2"/>
        <scheme val="minor"/>
      </rPr>
      <t xml:space="preserve"> podatkov, na določeni točki varnostno ocenjeni?</t>
    </r>
  </si>
  <si>
    <t>Zunanji izvajalci</t>
  </si>
  <si>
    <t>10.3.</t>
  </si>
  <si>
    <t>Upravljanje fizičnih dostopov</t>
  </si>
  <si>
    <t>Upravljanje logičnih dostopov</t>
  </si>
  <si>
    <t>Neprekinjeno poslovanje</t>
  </si>
  <si>
    <t>Ali pri vodenju sistema upravljanja varovanja informacij (SUVI) upoštevate standarde in priporočila dobre prakse na področju informacijske varnosti (npr. ISO 27001, NIST Cybersecurity Framework)?</t>
  </si>
  <si>
    <t>Zaščita pred informacijskimi vdori iz zunanjih oziroma javnih omrežij (sistemi požarnih pregrad, rešitev za zaznavo informacijskih vdorov)?</t>
  </si>
  <si>
    <t>Zaščita pred zlonamerno programsko opremo deluje kot zaščita v realnem času na vseh strežnikih in delovnih postajah?</t>
  </si>
  <si>
    <t>Podatki o zlonamerni programski opremi se posodabljajo vsaj enkrat na dan?</t>
  </si>
  <si>
    <t>Omogočen je centraliziran nadzor in upravljanje zaščite pred zlonamerno kodo?</t>
  </si>
  <si>
    <t>Vpeljane varnostne rešitve za upravljanje mobilnih naprav in povezanih tveganj (MDM)?</t>
  </si>
  <si>
    <t>Uporaba načela čiste mize in čistega zaslona?</t>
  </si>
  <si>
    <t>Uporaba šifriranja pri izmenjavi zaupnih informacij preko javnih omrežij (npr. TLS)?</t>
  </si>
  <si>
    <t>Uporaba šifriranja ključnih podatkov v informacijskem sistemu (npr. šifiranje podatkov na disku, v bazi)?</t>
  </si>
  <si>
    <t>Vsi ključni sistemi se redno posodabljajo, da se zagotavlja odpornost sistemov pred znanimi ranljivostmi?</t>
  </si>
  <si>
    <t>Ločeno razvojno, testno in produkcijsko okolje?</t>
  </si>
  <si>
    <t>DA, na nekaterih področjih</t>
  </si>
  <si>
    <t>Ali vaša politika upravljanja gesel sledi najnovejšim trendom močnih gesel tako za običajne kot priviligirane uporabniške račune (kompleksnost gesel, dolžina, periodika menjave)?</t>
  </si>
  <si>
    <t>7.6.</t>
  </si>
  <si>
    <t>7.7.</t>
  </si>
  <si>
    <t>Ali imate predpisane postopke glede varne hrambe, rokovanja in upravljanja z gesli ter ostalimi sredstvi za dostop?</t>
  </si>
  <si>
    <t>Ozaveščanje in organizacija</t>
  </si>
  <si>
    <t>Ali imate v organizaciji klasificirane informacije po zaupnosti in na osnovi klasifikacije varovane?</t>
  </si>
  <si>
    <t>3.8.</t>
  </si>
  <si>
    <t>Ali imate v organizaciji vpeljane in dokumentirane ustrezne varnostne ukrepe za varovanje informacij, ki ustrezajo posamezni klasifikacijski stopnji le-teh?</t>
  </si>
  <si>
    <t>Ali osebne podatke obdelujete v skladu z regulatornimi zahtevami (npr. GDPR, ZVOP-2)?</t>
  </si>
  <si>
    <t>Ali je v vaši organizacijski shemi določena vsaj ena oseba z zadolžitvijo upravljanja informacijske varnosti (npr. varnostni inženir, CISO)?</t>
  </si>
  <si>
    <t>3.7.</t>
  </si>
  <si>
    <t>Samoocenitveni vprašalnik za preverjanje ustreznosti stanja zunanjega izvajalca
na področju sistema upravljanja informacijske varnosti (ver. 1.1)</t>
  </si>
  <si>
    <t>Luka Koper, d. d., pred sklenitvijo in med izvajanjem dogovora o zunanjem izvajanju storitev, ki vključujejo informacijsko‑komunikacijsko tehnologijo, izvaja skrben pregled ponudnika storitev (ali potencialnega ponudnika), kadar lahko izvajanje vpliva na zaupnost, razpoložljivost, celovitost ali avtentičnost informacijskih sredstev in podatkov družbe. Del pregleda je tudi ocena ustreznosti sistema upravljanja informacijske varnosti ponudnika, za kar družba uporablja predmetni vprašalnik.
Družba si pridržuje pravico do preverjanja posameznih ali vseh informacij, ki jih je ponudnik navedel v vprašalniku, po potrebi tudi neposredno pri izvajalcu.</t>
  </si>
  <si>
    <t>NAVODILA</t>
  </si>
  <si>
    <t>Komentar</t>
  </si>
  <si>
    <t>Odgovor</t>
  </si>
  <si>
    <t>Vprašalnik mora biti v celoti izpolnjen, pri čemer je potrebno podati odgovor na vsa vprašanja. V primeru, da vprašanje ni odgovorjeno ali pri odgovoru pride do odstopanj, mora biti to ustrezno pojasnjeno v polju »Komentar«. Če vprašanje ostane neodgovorjeno, se bo za namene točkovanja obravnavalo, kot da ponudnik zahteve ne izpolnjuje.
Vprašalnik mora izpolniti pooblaščeni predstavnik ponudnika, ki je odgovoren za področje, na katerega se vprašalnik nanaša. Ponudnik potrjuje in zagotavlja resničnost vseh informacij, ki jih je navedel v tem vprašalniku.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</si>
</sst>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8">
    <font>
      <sz val="11"/>
      <color theme="1"/>
      <name val="Calibri"/>
      <family val="2"/>
      <charset val="238"/>
      <scheme val="minor"/>
    </font>
    <font>
      <sz val="11"/>
      <color theme="1"/>
      <name val="Calibri"/>
      <family val="2"/>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sz val="14"/>
      <name val="Calibri"/>
      <family val="2"/>
      <charset val="238"/>
      <scheme val="minor"/>
    </font>
    <font>
      <b/>
      <sz val="12"/>
      <color theme="0"/>
      <name val="Calibri"/>
      <family val="2"/>
      <charset val="238"/>
      <scheme val="minor"/>
    </font>
    <font>
      <sz val="11"/>
      <color theme="1"/>
      <name val="Calibri (Body)"/>
    </font>
    <font>
      <sz val="11"/>
      <color rgb="FF000000"/>
      <name val="Calibri"/>
      <family val="2"/>
      <scheme val="minor"/>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3" fillId="0" borderId="0"/>
  </cellStyleXfs>
  <cellXfs count="95">
    <xf numFmtId="0" fontId="0" fillId="0" borderId="0" xfId="0"/>
    <xf numFmtId="0" fontId="6" fillId="0" borderId="0" xfId="0" applyFont="1"/>
    <xf numFmtId="0" fontId="6" fillId="0" borderId="0" xfId="0" applyFont="1" applyAlignment="1">
      <alignment vertical="center"/>
    </xf>
    <xf numFmtId="0" fontId="6" fillId="0" borderId="1" xfId="1" applyFont="1" applyBorder="1" applyAlignment="1">
      <alignment horizontal="left" vertical="top" wrapText="1"/>
    </xf>
    <xf numFmtId="0" fontId="6" fillId="0" borderId="1" xfId="0" applyFont="1" applyBorder="1" applyAlignment="1">
      <alignment vertical="center"/>
    </xf>
    <xf numFmtId="0" fontId="6" fillId="0" borderId="1" xfId="0" applyFont="1" applyBorder="1" applyAlignment="1">
      <alignment horizontal="justify" vertical="center" wrapText="1"/>
    </xf>
    <xf numFmtId="49" fontId="6" fillId="0" borderId="0" xfId="0" applyNumberFormat="1" applyFont="1" applyAlignment="1">
      <alignment horizontal="left" vertical="center" indent="2"/>
    </xf>
    <xf numFmtId="0" fontId="7" fillId="0" borderId="1" xfId="1" applyFont="1" applyBorder="1" applyAlignment="1">
      <alignment horizontal="left" vertical="top" wrapText="1"/>
    </xf>
    <xf numFmtId="0" fontId="6" fillId="0" borderId="1" xfId="0" applyFont="1" applyBorder="1"/>
    <xf numFmtId="0" fontId="6" fillId="0" borderId="0" xfId="0" applyFont="1" applyAlignment="1">
      <alignment horizontal="justify" vertical="center" wrapText="1"/>
    </xf>
    <xf numFmtId="0" fontId="9" fillId="0" borderId="1" xfId="0" applyFont="1" applyBorder="1" applyAlignment="1">
      <alignment horizontal="right"/>
    </xf>
    <xf numFmtId="0" fontId="6" fillId="0" borderId="0" xfId="0" applyFont="1" applyAlignment="1">
      <alignment horizontal="left" vertical="center" indent="2"/>
    </xf>
    <xf numFmtId="0" fontId="6" fillId="0" borderId="1"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wrapText="1"/>
    </xf>
    <xf numFmtId="0" fontId="0" fillId="2" borderId="0" xfId="0" applyFill="1" applyAlignment="1">
      <alignment vertical="center"/>
    </xf>
    <xf numFmtId="0" fontId="2" fillId="0" borderId="1" xfId="0" applyFont="1" applyBorder="1" applyAlignment="1">
      <alignment horizontal="justify" vertical="center" wrapText="1"/>
    </xf>
    <xf numFmtId="0" fontId="2" fillId="0" borderId="1" xfId="1" applyFont="1" applyBorder="1" applyAlignment="1">
      <alignment horizontal="left" vertical="top" wrapText="1"/>
    </xf>
    <xf numFmtId="0" fontId="2" fillId="0" borderId="0" xfId="0" applyFont="1" applyAlignment="1">
      <alignment horizontal="left" vertical="center" indent="2"/>
    </xf>
    <xf numFmtId="0" fontId="2" fillId="0" borderId="0" xfId="0" applyFont="1"/>
    <xf numFmtId="0" fontId="2" fillId="0" borderId="1" xfId="0" applyFont="1" applyBorder="1"/>
    <xf numFmtId="0" fontId="2" fillId="0" borderId="1" xfId="0" applyFont="1" applyBorder="1" applyAlignment="1">
      <alignment vertical="top" wrapText="1"/>
    </xf>
    <xf numFmtId="49" fontId="2" fillId="0" borderId="0" xfId="0" applyNumberFormat="1" applyFont="1" applyAlignment="1">
      <alignment horizontal="left" vertical="center" indent="2"/>
    </xf>
    <xf numFmtId="0" fontId="2" fillId="2" borderId="1" xfId="0" applyFont="1" applyFill="1" applyBorder="1" applyAlignment="1">
      <alignment vertical="center" wrapText="1"/>
    </xf>
    <xf numFmtId="0" fontId="8" fillId="2" borderId="1" xfId="0" applyFont="1" applyFill="1" applyBorder="1" applyAlignment="1" applyProtection="1">
      <alignment horizontal="center" vertical="center" wrapText="1"/>
      <protection locked="0"/>
    </xf>
    <xf numFmtId="0" fontId="7" fillId="0" borderId="1" xfId="0" applyFont="1" applyBorder="1" applyAlignment="1">
      <alignment horizontal="justify" vertical="center" wrapText="1"/>
    </xf>
    <xf numFmtId="0" fontId="15" fillId="0" borderId="0" xfId="0" applyFont="1" applyAlignment="1">
      <alignment horizontal="left" vertical="center" indent="2"/>
    </xf>
    <xf numFmtId="0" fontId="6" fillId="2" borderId="0" xfId="0" applyFont="1" applyFill="1"/>
    <xf numFmtId="0" fontId="2" fillId="2" borderId="1" xfId="0" applyFont="1" applyFill="1" applyBorder="1"/>
    <xf numFmtId="0" fontId="2" fillId="2" borderId="1" xfId="0" applyFont="1" applyFill="1" applyBorder="1" applyAlignment="1">
      <alignment wrapText="1"/>
    </xf>
    <xf numFmtId="0" fontId="2" fillId="2" borderId="1" xfId="0" applyFont="1" applyFill="1" applyBorder="1" applyAlignment="1">
      <alignment horizontal="justify" vertical="center" wrapText="1"/>
    </xf>
    <xf numFmtId="0" fontId="7"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7"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15" fillId="2" borderId="1" xfId="0" applyFont="1" applyFill="1" applyBorder="1" applyAlignment="1">
      <alignment wrapText="1"/>
    </xf>
    <xf numFmtId="0" fontId="15" fillId="2" borderId="7" xfId="0" applyFont="1" applyFill="1" applyBorder="1" applyAlignment="1">
      <alignment wrapText="1"/>
    </xf>
    <xf numFmtId="0" fontId="15" fillId="2" borderId="0" xfId="0" applyFont="1" applyFill="1"/>
    <xf numFmtId="0" fontId="15" fillId="2" borderId="7" xfId="0" applyFont="1" applyFill="1" applyBorder="1" applyAlignment="1">
      <alignment horizontal="left" vertical="top" wrapText="1"/>
    </xf>
    <xf numFmtId="0" fontId="15" fillId="2" borderId="7" xfId="0" applyFont="1" applyFill="1" applyBorder="1" applyAlignment="1">
      <alignment horizontal="justify" vertical="center" wrapText="1"/>
    </xf>
    <xf numFmtId="0" fontId="6" fillId="2" borderId="1" xfId="0" applyFont="1" applyFill="1" applyBorder="1"/>
    <xf numFmtId="0" fontId="9" fillId="0" borderId="0" xfId="0" applyFont="1" applyAlignment="1">
      <alignment horizontal="right"/>
    </xf>
    <xf numFmtId="0" fontId="15" fillId="0" borderId="7" xfId="0" applyFont="1" applyBorder="1"/>
    <xf numFmtId="0" fontId="15" fillId="0" borderId="1" xfId="0" applyFont="1" applyBorder="1" applyAlignment="1">
      <alignment wrapText="1"/>
    </xf>
    <xf numFmtId="0" fontId="2" fillId="2" borderId="0" xfId="0" applyFont="1" applyFill="1"/>
    <xf numFmtId="0" fontId="2" fillId="2" borderId="0" xfId="0" applyFont="1" applyFill="1" applyAlignment="1">
      <alignment wrapText="1"/>
    </xf>
    <xf numFmtId="0" fontId="9" fillId="0" borderId="1" xfId="0" applyFont="1" applyBorder="1" applyAlignment="1">
      <alignment horizontal="right" vertical="center"/>
    </xf>
    <xf numFmtId="0" fontId="2" fillId="2" borderId="1" xfId="1" applyFont="1" applyFill="1" applyBorder="1" applyAlignment="1">
      <alignment horizontal="left" vertical="center" wrapText="1"/>
    </xf>
    <xf numFmtId="0" fontId="2" fillId="2" borderId="1" xfId="0" applyFont="1" applyFill="1" applyBorder="1" applyAlignment="1">
      <alignment vertical="center"/>
    </xf>
    <xf numFmtId="0" fontId="2" fillId="0" borderId="1" xfId="1" applyFont="1" applyBorder="1" applyAlignment="1">
      <alignment horizontal="left" vertical="center" wrapText="1"/>
    </xf>
    <xf numFmtId="0" fontId="2" fillId="0" borderId="1" xfId="0" applyFont="1" applyBorder="1" applyAlignment="1">
      <alignment vertical="center"/>
    </xf>
    <xf numFmtId="0" fontId="2" fillId="2" borderId="1" xfId="0" applyFont="1" applyFill="1" applyBorder="1" applyAlignment="1">
      <alignment vertical="top" wrapText="1"/>
    </xf>
    <xf numFmtId="0" fontId="15" fillId="2" borderId="0" xfId="0" applyFont="1" applyFill="1" applyAlignment="1">
      <alignment wrapText="1"/>
    </xf>
    <xf numFmtId="0" fontId="4" fillId="2" borderId="1" xfId="1" applyFont="1" applyFill="1" applyBorder="1" applyAlignment="1" applyProtection="1">
      <alignment horizontal="left" vertical="top" wrapText="1"/>
      <protection locked="0"/>
    </xf>
    <xf numFmtId="0" fontId="6" fillId="0" borderId="0" xfId="0" applyFont="1" applyAlignment="1">
      <alignment wrapText="1"/>
    </xf>
    <xf numFmtId="0" fontId="2" fillId="2" borderId="1" xfId="1" applyFont="1" applyFill="1" applyBorder="1" applyAlignment="1">
      <alignment horizontal="left" vertical="top" wrapText="1"/>
    </xf>
    <xf numFmtId="0" fontId="4" fillId="2" borderId="0" xfId="1" applyFont="1" applyFill="1" applyAlignment="1">
      <alignment horizontal="right" vertical="center" indent="1"/>
    </xf>
    <xf numFmtId="0" fontId="4" fillId="2" borderId="0" xfId="1" applyFont="1" applyFill="1" applyAlignment="1">
      <alignment wrapText="1"/>
    </xf>
    <xf numFmtId="0" fontId="0" fillId="2" borderId="0" xfId="0" applyFill="1" applyAlignment="1">
      <alignment vertical="center" wrapText="1"/>
    </xf>
    <xf numFmtId="0" fontId="4" fillId="2" borderId="0" xfId="1" applyFont="1" applyFill="1" applyAlignment="1">
      <alignment horizontal="left" vertical="center" wrapText="1"/>
    </xf>
    <xf numFmtId="0" fontId="5" fillId="2" borderId="0" xfId="0" applyFont="1" applyFill="1" applyAlignment="1">
      <alignment horizontal="center" vertical="center" wrapText="1"/>
    </xf>
    <xf numFmtId="0" fontId="0" fillId="2" borderId="0" xfId="0" applyFill="1" applyAlignment="1">
      <alignment wrapText="1"/>
    </xf>
    <xf numFmtId="0" fontId="13" fillId="5" borderId="4" xfId="1" applyFont="1" applyFill="1" applyBorder="1" applyAlignment="1">
      <alignment horizontal="right" vertical="top" inden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0" fillId="6" borderId="6" xfId="1" applyFont="1" applyFill="1" applyBorder="1" applyAlignment="1">
      <alignment horizontal="left" vertical="top" wrapText="1"/>
    </xf>
    <xf numFmtId="0" fontId="4"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0" fillId="6" borderId="3" xfId="1" applyFont="1" applyFill="1" applyBorder="1" applyAlignment="1">
      <alignment horizontal="left" vertical="top" wrapText="1"/>
    </xf>
    <xf numFmtId="164" fontId="8" fillId="6" borderId="2" xfId="0" applyNumberFormat="1" applyFont="1" applyFill="1" applyBorder="1" applyAlignment="1">
      <alignment horizontal="right" vertical="top" wrapText="1"/>
    </xf>
    <xf numFmtId="164" fontId="8" fillId="6" borderId="8" xfId="0" applyNumberFormat="1" applyFont="1" applyFill="1" applyBorder="1" applyAlignment="1">
      <alignment horizontal="right" vertical="top" wrapText="1"/>
    </xf>
    <xf numFmtId="0" fontId="0" fillId="6" borderId="1" xfId="1" applyFont="1" applyFill="1" applyBorder="1" applyAlignment="1">
      <alignment horizontal="left" vertical="top" wrapText="1"/>
    </xf>
    <xf numFmtId="164" fontId="8" fillId="6" borderId="9" xfId="0" applyNumberFormat="1" applyFont="1" applyFill="1" applyBorder="1" applyAlignment="1">
      <alignment horizontal="right" vertical="top" wrapText="1"/>
    </xf>
    <xf numFmtId="0" fontId="10" fillId="2" borderId="5" xfId="0" applyFont="1" applyFill="1" applyBorder="1" applyAlignment="1">
      <alignment horizontal="left" vertical="center" wrapText="1"/>
    </xf>
    <xf numFmtId="0" fontId="0" fillId="2" borderId="5" xfId="0" applyFill="1" applyBorder="1" applyAlignment="1">
      <alignment vertical="center" wrapText="1"/>
    </xf>
    <xf numFmtId="164" fontId="8" fillId="6" borderId="4" xfId="0" applyNumberFormat="1" applyFont="1" applyFill="1" applyBorder="1" applyAlignment="1">
      <alignment horizontal="right" vertical="center" wrapText="1"/>
    </xf>
    <xf numFmtId="0" fontId="5" fillId="2" borderId="0" xfId="0" applyFont="1" applyFill="1" applyAlignment="1">
      <alignment horizontal="right" vertical="center" wrapText="1"/>
    </xf>
    <xf numFmtId="0" fontId="4" fillId="2" borderId="0" xfId="1" applyFont="1" applyFill="1" applyAlignment="1">
      <alignment horizontal="right" vertical="center" wrapText="1"/>
    </xf>
    <xf numFmtId="0" fontId="0" fillId="2" borderId="0" xfId="0" applyFill="1" applyAlignment="1">
      <alignment horizontal="right" vertical="center" wrapText="1"/>
    </xf>
    <xf numFmtId="0" fontId="11" fillId="2" borderId="4"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6" fillId="4" borderId="4" xfId="1" applyFont="1" applyFill="1" applyBorder="1" applyAlignment="1">
      <alignment vertical="center" wrapText="1"/>
    </xf>
    <xf numFmtId="0" fontId="17" fillId="0" borderId="5" xfId="0" applyFont="1" applyBorder="1" applyAlignment="1">
      <alignment vertical="center" wrapText="1"/>
    </xf>
    <xf numFmtId="0" fontId="17" fillId="0" borderId="6" xfId="0" applyFont="1" applyBorder="1" applyAlignment="1">
      <alignment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B13A0-7B24-4C73-ABD8-9FE8D94371FC}">
  <sheetPr>
    <tabColor theme="9" tint="0.39997558519241921"/>
    <pageSetUpPr fitToPage="1"/>
  </sheetPr>
  <dimension ref="A1:D101"/>
  <sheetViews>
    <sheetView tabSelected="1" zoomScale="85" zoomScaleNormal="85" zoomScalePageLayoutView="55" workbookViewId="0">
      <selection activeCell="C8" sqref="C8"/>
    </sheetView>
  </sheetViews>
  <sheetFormatPr defaultColWidth="8.7109375" defaultRowHeight="15"/>
  <cols>
    <col min="1" max="1" width="5.140625" style="15" bestFit="1" customWidth="1"/>
    <col min="2" max="2" width="124.7109375" style="15" customWidth="1"/>
    <col min="3" max="3" width="15.85546875" style="15" customWidth="1"/>
    <col min="4" max="4" width="38.5703125" style="15" customWidth="1"/>
    <col min="5" max="16384" width="8.7109375" style="15"/>
  </cols>
  <sheetData>
    <row r="1" spans="1:4" ht="54" customHeight="1">
      <c r="A1" s="81" t="s">
        <v>179</v>
      </c>
      <c r="B1" s="82"/>
      <c r="C1" s="82"/>
      <c r="D1" s="83"/>
    </row>
    <row r="2" spans="1:4" ht="112.5" customHeight="1">
      <c r="A2" s="84" t="s">
        <v>180</v>
      </c>
      <c r="B2" s="85"/>
      <c r="C2" s="85"/>
      <c r="D2" s="86"/>
    </row>
    <row r="3" spans="1:4" ht="15.75">
      <c r="A3" s="75"/>
      <c r="B3" s="76"/>
    </row>
    <row r="4" spans="1:4" ht="18.75">
      <c r="A4" s="87" t="s">
        <v>181</v>
      </c>
      <c r="B4" s="88"/>
      <c r="C4" s="88"/>
      <c r="D4" s="89"/>
    </row>
    <row r="5" spans="1:4" ht="138.75" customHeight="1">
      <c r="A5" s="90" t="s">
        <v>184</v>
      </c>
      <c r="B5" s="91"/>
      <c r="C5" s="91"/>
      <c r="D5" s="92"/>
    </row>
    <row r="6" spans="1:4">
      <c r="A6" s="56"/>
      <c r="B6" s="57"/>
      <c r="C6" s="57"/>
      <c r="D6" s="57"/>
    </row>
    <row r="7" spans="1:4" ht="15.75">
      <c r="A7" s="62" t="s">
        <v>0</v>
      </c>
      <c r="B7" s="63" t="s">
        <v>49</v>
      </c>
      <c r="C7" s="64" t="s">
        <v>183</v>
      </c>
      <c r="D7" s="65" t="s">
        <v>182</v>
      </c>
    </row>
    <row r="8" spans="1:4" ht="30">
      <c r="A8" s="77" t="str">
        <f>'1 Politika varovanja informacij'!A3</f>
        <v>1.1.</v>
      </c>
      <c r="B8" s="66" t="str">
        <f>'1 Politika varovanja informacij'!B3</f>
        <v>Ali pri vodenju sistema upravljanja varovanja informacij (SUVI) upoštevate standarde in priporočila dobre prakse na področju informacijske varnosti (npr. ISO 27001, NIST Cybersecurity Framework)?</v>
      </c>
      <c r="C8" s="24"/>
      <c r="D8" s="53"/>
    </row>
    <row r="9" spans="1:4">
      <c r="A9" s="77" t="str">
        <f>'1 Politika varovanja informacij'!A7</f>
        <v>1.2.</v>
      </c>
      <c r="B9" s="66" t="str">
        <f>'1 Politika varovanja informacij'!B7</f>
        <v>Ali obstaja v vaši organizaciji dokumentirana politika varovanja informacij?</v>
      </c>
      <c r="C9" s="24"/>
      <c r="D9" s="53"/>
    </row>
    <row r="10" spans="1:4">
      <c r="A10" s="77" t="str">
        <f>'1 Politika varovanja informacij'!A12</f>
        <v>1.3.</v>
      </c>
      <c r="B10" s="66" t="str">
        <f>'1 Politika varovanja informacij'!B12</f>
        <v>Ali redno pregledujete in po potrebi posodabljate dokumentirano politiko varovanja informacij?</v>
      </c>
      <c r="C10" s="24"/>
      <c r="D10" s="53"/>
    </row>
    <row r="11" spans="1:4">
      <c r="A11" s="78"/>
      <c r="B11" s="59"/>
      <c r="C11" s="60"/>
      <c r="D11" s="67"/>
    </row>
    <row r="12" spans="1:4">
      <c r="A12" s="79"/>
      <c r="B12" s="67"/>
      <c r="C12" s="67"/>
      <c r="D12" s="57"/>
    </row>
    <row r="13" spans="1:4" ht="15.75">
      <c r="A13" s="62" t="s">
        <v>9</v>
      </c>
      <c r="B13" s="68" t="s">
        <v>48</v>
      </c>
      <c r="C13" s="64" t="s">
        <v>183</v>
      </c>
      <c r="D13" s="65" t="s">
        <v>182</v>
      </c>
    </row>
    <row r="14" spans="1:4">
      <c r="A14" s="77" t="str">
        <f>'2 Analiza in upravljanje tvegan'!A3</f>
        <v>2.1.</v>
      </c>
      <c r="B14" s="69" t="str">
        <f>'2 Analiza in upravljanje tvegan'!B3</f>
        <v>Ali je bila v vaši organizaciji izvedena in dokumentirana analiza tveganj informacijske varnosti?</v>
      </c>
      <c r="C14" s="24"/>
      <c r="D14" s="53"/>
    </row>
    <row r="15" spans="1:4">
      <c r="A15" s="77" t="str">
        <f>'2 Analiza in upravljanje tvegan'!A8</f>
        <v>2.2.</v>
      </c>
      <c r="B15" s="69" t="str">
        <f>'2 Analiza in upravljanje tvegan'!B8</f>
        <v>Ali se z rezultati analize tveganja seznanijo člani najvišjega vodstva (npr. član uprave, direktor)?</v>
      </c>
      <c r="C15" s="24"/>
      <c r="D15" s="53"/>
    </row>
    <row r="16" spans="1:4">
      <c r="A16" s="77" t="str">
        <f>'2 Analiza in upravljanje tvegan'!A12</f>
        <v>2.3.</v>
      </c>
      <c r="B16" s="66" t="str">
        <f>'2 Analiza in upravljanje tvegan'!B12</f>
        <v>Ali v sklopu analize tveganj upoštevate vse relevantne grožnje na področju kibernetske varnosti?</v>
      </c>
      <c r="C16" s="24"/>
      <c r="D16" s="53"/>
    </row>
    <row r="17" spans="1:4">
      <c r="A17" s="77" t="str">
        <f>'2 Analiza in upravljanje tvegan'!A16</f>
        <v>2.4.</v>
      </c>
      <c r="B17" s="69" t="str">
        <f>'2 Analiza in upravljanje tvegan'!B16</f>
        <v>Ali se izvaja oziroma posodablja analiza tveganj najmanj enkrat letno ali ob spremembah?</v>
      </c>
      <c r="C17" s="24"/>
      <c r="D17" s="53"/>
    </row>
    <row r="18" spans="1:4">
      <c r="A18" s="77" t="str">
        <f>'2 Analiza in upravljanje tvegan'!A20</f>
        <v>2.5.</v>
      </c>
      <c r="B18" s="69" t="str">
        <f>'2 Analiza in upravljanje tvegan'!B20</f>
        <v>Ali imate določeno katera tveganja so sprejemljiva in katera se morajo obravnavati?</v>
      </c>
      <c r="C18" s="24"/>
      <c r="D18" s="53"/>
    </row>
    <row r="19" spans="1:4" ht="30">
      <c r="A19" s="77" t="str">
        <f>'2 Analiza in upravljanje tvegan'!A24</f>
        <v>2.6.</v>
      </c>
      <c r="B19" s="69" t="str">
        <f>'2 Analiza in upravljanje tvegan'!B24</f>
        <v>Ali imate v organizacij sistematično uvedene ukrepe za potrebe varovanja informacij v okviru informacijske tehologije na različnih področjih, ki temeljijo na analizi tveganj vašega poslovnega okolja?</v>
      </c>
      <c r="C19" s="24"/>
      <c r="D19" s="53"/>
    </row>
    <row r="20" spans="1:4">
      <c r="A20" s="80"/>
      <c r="B20" s="58"/>
      <c r="C20" s="58"/>
      <c r="D20" s="61"/>
    </row>
    <row r="21" spans="1:4">
      <c r="A21" s="79"/>
      <c r="B21" s="67"/>
      <c r="C21" s="67"/>
      <c r="D21" s="57"/>
    </row>
    <row r="22" spans="1:4" ht="15.75">
      <c r="A22" s="62" t="s">
        <v>51</v>
      </c>
      <c r="B22" s="68" t="s">
        <v>50</v>
      </c>
      <c r="C22" s="64" t="s">
        <v>183</v>
      </c>
      <c r="D22" s="65" t="s">
        <v>182</v>
      </c>
    </row>
    <row r="23" spans="1:4">
      <c r="A23" s="77" t="str">
        <f>'3 Ravnanje z viri'!A3</f>
        <v>3.1.</v>
      </c>
      <c r="B23" s="66" t="str">
        <f>'3 Ravnanje z viri'!B3</f>
        <v>Ali imate v vaši organizaciji dokumentirano politiko uporabe informacijskih virov oz. sredstev informacijske tehnologije?</v>
      </c>
      <c r="C23" s="24"/>
      <c r="D23" s="53"/>
    </row>
    <row r="24" spans="1:4">
      <c r="A24" s="77" t="str">
        <f>'3 Ravnanje z viri'!A8</f>
        <v>3.2.</v>
      </c>
      <c r="B24" s="66" t="str">
        <f>'3 Ravnanje z viri'!B8</f>
        <v>Ali imate opravljen popis vseh informacijskih virov, vključno z njihovimi lastniki/skrbniki?</v>
      </c>
      <c r="C24" s="24"/>
      <c r="D24" s="53"/>
    </row>
    <row r="25" spans="1:4" ht="30">
      <c r="A25" s="77" t="str">
        <f>'3 Ravnanje z viri'!A12</f>
        <v>3.3.</v>
      </c>
      <c r="B25" s="66" t="str">
        <f>'3 Ravnanje z viri'!B12</f>
        <v>Ali imate v organizaciji vpeljan postopek predaje sredstev informacijske tehnologije zaposlenim in zunanjim izvajalcem ter postopek njihovega odvzema ob prenehanju opravljanj dela?</v>
      </c>
      <c r="C25" s="24"/>
      <c r="D25" s="53"/>
    </row>
    <row r="26" spans="1:4" ht="30">
      <c r="A26" s="77" t="str">
        <f>'3 Ravnanje z viri'!A16</f>
        <v>3.4.</v>
      </c>
      <c r="B26" s="66" t="str">
        <f>'3 Ravnanje z viri'!B16</f>
        <v>Ali imate vzpostavljeno revizijsko sled dostopanja do podatkov in njihovega spreminjanja na vseh informacijskih virih na podlagi analize tveganj ob upoštevanju regulatornih, pogodbenih in ostalih zahtev?</v>
      </c>
      <c r="C26" s="24"/>
      <c r="D26" s="53"/>
    </row>
    <row r="27" spans="1:4">
      <c r="A27" s="77" t="str">
        <f>'3 Ravnanje z viri'!A21</f>
        <v>3.5.</v>
      </c>
      <c r="B27" s="66" t="str">
        <f>'3 Ravnanje z viri'!B21</f>
        <v>Ali imate v organizaciji klasificirane informacije po zaupnosti in na osnovi klasifikacije varovane?</v>
      </c>
      <c r="C27" s="24"/>
      <c r="D27" s="53"/>
    </row>
    <row r="28" spans="1:4">
      <c r="A28" s="77" t="str">
        <f>'3 Ravnanje z viri'!A25</f>
        <v>3.6.</v>
      </c>
      <c r="B28" s="66" t="str">
        <f>'3 Ravnanje z viri'!B25</f>
        <v>Ali imate v organizaciji informacije razvrščene glede na potrebe po njihovi razpoložljivosti?</v>
      </c>
      <c r="C28" s="24"/>
      <c r="D28" s="53"/>
    </row>
    <row r="29" spans="1:4" ht="30">
      <c r="A29" s="77" t="str">
        <f>'3 Ravnanje z viri'!A29</f>
        <v>3.7.</v>
      </c>
      <c r="B29" s="66" t="str">
        <f>'3 Ravnanje z viri'!B29</f>
        <v>Ali imate v organizaciji vpeljane in dokumentirane ustrezne varnostne ukrepe za varovanje informacij, ki ustrezajo posamezni klasifikacijski stopnji le-teh?</v>
      </c>
      <c r="C29" s="24"/>
      <c r="D29" s="53"/>
    </row>
    <row r="30" spans="1:4">
      <c r="A30" s="77" t="str">
        <f>'3 Ravnanje z viri'!A33</f>
        <v>3.8.</v>
      </c>
      <c r="B30" s="66" t="str">
        <f>'3 Ravnanje z viri'!B33</f>
        <v>Ali osebne podatke obdelujete v skladu z regulatornimi zahtevami (npr. GDPR, ZVOP-2)?</v>
      </c>
      <c r="C30" s="24"/>
      <c r="D30" s="53"/>
    </row>
    <row r="31" spans="1:4">
      <c r="A31" s="80"/>
      <c r="B31" s="58"/>
      <c r="C31" s="58"/>
      <c r="D31" s="61"/>
    </row>
    <row r="32" spans="1:4">
      <c r="A32" s="79"/>
      <c r="B32" s="67"/>
      <c r="C32" s="67"/>
      <c r="D32" s="57"/>
    </row>
    <row r="33" spans="1:4" ht="15.75">
      <c r="A33" s="62" t="s">
        <v>21</v>
      </c>
      <c r="B33" s="68" t="s">
        <v>55</v>
      </c>
      <c r="C33" s="64" t="s">
        <v>183</v>
      </c>
      <c r="D33" s="65" t="s">
        <v>182</v>
      </c>
    </row>
    <row r="34" spans="1:4" ht="30">
      <c r="A34" s="77" t="str">
        <f>'4 Sistem upravljanja incidentov'!A3</f>
        <v>4.1.</v>
      </c>
      <c r="B34" s="66" t="str">
        <f>'4 Sistem upravljanja incidentov'!B3</f>
        <v>Ali v podjetju na sistematičen način beležite in spremljate dogodke na sistemih in druge dogodke, ki lahko (potencialno) predstavljajo incidente?</v>
      </c>
      <c r="C34" s="24"/>
      <c r="D34" s="53"/>
    </row>
    <row r="35" spans="1:4" ht="30">
      <c r="A35" s="77" t="str">
        <f>'4 Sistem upravljanja incidentov'!A8</f>
        <v>4.2.</v>
      </c>
      <c r="B35" s="66" t="str">
        <f>'4 Sistem upravljanja incidentov'!B8</f>
        <v>Ali v vaši organizaciji zaznavate in obravnavate dogodke, ki imajo vpliv na poslovanje, po dokumentiranih postopkih za upravljanje incidentov in ustrezno ukrepate v skladu z njimi?</v>
      </c>
      <c r="C35" s="24"/>
      <c r="D35" s="53"/>
    </row>
    <row r="36" spans="1:4" ht="30">
      <c r="A36" s="77" t="str">
        <f>'4 Sistem upravljanja incidentov'!A13</f>
        <v>4.3.</v>
      </c>
      <c r="B36" s="66" t="str">
        <f>'4 Sistem upravljanja incidentov'!B13</f>
        <v>Ali imate vzpostavljen proces učenja in izboljšav, ki izhaja iz zaznanih incidentov, ter omogoča preprečevanja sorodnih incidentov v prihodnje oziroma omilitev njihovih posledic?</v>
      </c>
      <c r="C36" s="24"/>
      <c r="D36" s="53"/>
    </row>
    <row r="37" spans="1:4">
      <c r="A37" s="77" t="str">
        <f>'4 Sistem upravljanja incidentov'!A17</f>
        <v>4.4.</v>
      </c>
      <c r="B37" s="66" t="str">
        <f>'4 Sistem upravljanja incidentov'!B17</f>
        <v>Ali imate vse izvedene ukrepe iz naslova obravnavanja informacijskih varnostnih incidentov dokumentirane?</v>
      </c>
      <c r="C37" s="24"/>
      <c r="D37" s="53"/>
    </row>
    <row r="38" spans="1:4" ht="30">
      <c r="A38" s="77" t="str">
        <f>'4 Sistem upravljanja incidentov'!A21</f>
        <v>4.5.</v>
      </c>
      <c r="B38" s="66" t="str">
        <f>'4 Sistem upravljanja incidentov'!B21</f>
        <v>Ali imate vzpostavljen postopek obveščanja svojih poslovnih partnerjev v primeru varnostnega incidenta, ki bi (potencialno) lahko vplival na varnost njihovih podatkov?</v>
      </c>
      <c r="C38" s="24"/>
      <c r="D38" s="53"/>
    </row>
    <row r="39" spans="1:4">
      <c r="A39" s="80"/>
      <c r="B39" s="58"/>
      <c r="C39" s="58"/>
      <c r="D39" s="61"/>
    </row>
    <row r="40" spans="1:4">
      <c r="A40" s="79"/>
      <c r="B40" s="67"/>
      <c r="C40" s="67"/>
      <c r="D40" s="57"/>
    </row>
    <row r="41" spans="1:4" ht="15.75">
      <c r="A41" s="62" t="s">
        <v>26</v>
      </c>
      <c r="B41" s="68" t="s">
        <v>172</v>
      </c>
      <c r="C41" s="64" t="s">
        <v>183</v>
      </c>
      <c r="D41" s="65" t="s">
        <v>182</v>
      </c>
    </row>
    <row r="42" spans="1:4">
      <c r="A42" s="77" t="str">
        <f>'5 Obstoj programa ozaveščanja'!A3</f>
        <v>5.1.</v>
      </c>
      <c r="B42" s="66" t="str">
        <f>'5 Obstoj programa ozaveščanja'!B3</f>
        <v>Ali v vaši organizaciji izvajate ozaveščanja in izobraževanja o varnosti informacij?</v>
      </c>
      <c r="C42" s="24"/>
      <c r="D42" s="53"/>
    </row>
    <row r="43" spans="1:4">
      <c r="A43" s="77" t="str">
        <f>'5 Obstoj programa ozaveščanja'!A8</f>
        <v>5.2.</v>
      </c>
      <c r="B43" s="66" t="str">
        <f>'5 Obstoj programa ozaveščanja'!B8</f>
        <v>Ali ob zaposlovanju novih oseb preverjate njihove kompetence, reference?</v>
      </c>
      <c r="C43" s="24"/>
      <c r="D43" s="53"/>
    </row>
    <row r="44" spans="1:4" ht="30">
      <c r="A44" s="77" t="str">
        <f>'5 Obstoj programa ozaveščanja'!A12</f>
        <v>5.3.</v>
      </c>
      <c r="B44" s="66" t="str">
        <f>'5 Obstoj programa ozaveščanja'!B12</f>
        <v>Ali imate dokumentirano, da so zaposleni ob začetku opravljanja dela seznanjeni s postopki in nivojem varovanja informacij v vaši organizaciji in podpišejo povezano izjavo o varovanju informacij?</v>
      </c>
      <c r="C44" s="24"/>
      <c r="D44" s="53"/>
    </row>
    <row r="45" spans="1:4">
      <c r="A45" s="77" t="str">
        <f>'5 Obstoj programa ozaveščanja'!A16</f>
        <v>5.4.</v>
      </c>
      <c r="B45" s="66" t="str">
        <f>'5 Obstoj programa ozaveščanja'!B16</f>
        <v>Ali je v vaši organizacijski shemi določena vsaj ena oseba z zadolžitvijo upravljanja informacijske varnosti (npr. varnostni inženir, CISO)?</v>
      </c>
      <c r="C45" s="24"/>
      <c r="D45" s="53"/>
    </row>
    <row r="46" spans="1:4" ht="30">
      <c r="A46" s="77" t="str">
        <f>'5 Obstoj programa ozaveščanja'!A21</f>
        <v>5.5.</v>
      </c>
      <c r="B46" s="66" t="str">
        <f>'5 Obstoj programa ozaveščanja'!B21</f>
        <v>Ali so vsi projekti, ki se vodijo v vašem podjetju in (lahko) vplivajo na celovitost, zaupnost in/ali razpoložljivost podatkov, na določeni točki varnostno ocenjeni?</v>
      </c>
      <c r="C46" s="24"/>
      <c r="D46" s="53"/>
    </row>
    <row r="47" spans="1:4">
      <c r="A47" s="77" t="str">
        <f>'5 Obstoj programa ozaveščanja'!A25</f>
        <v>5.6.</v>
      </c>
      <c r="B47" s="66" t="str">
        <f>'5 Obstoj programa ozaveščanja'!B25</f>
        <v>Ali v podjetju načrtujete posebna sredstva za področje varovanja informacij?</v>
      </c>
      <c r="C47" s="24"/>
      <c r="D47" s="53"/>
    </row>
    <row r="48" spans="1:4">
      <c r="A48" s="80"/>
      <c r="B48" s="58"/>
      <c r="C48" s="58"/>
      <c r="D48" s="61"/>
    </row>
    <row r="49" spans="1:4">
      <c r="A49" s="79"/>
      <c r="B49" s="67"/>
      <c r="C49" s="67"/>
      <c r="D49" s="57"/>
    </row>
    <row r="50" spans="1:4" ht="15.75">
      <c r="A50" s="62" t="s">
        <v>30</v>
      </c>
      <c r="B50" s="68" t="s">
        <v>153</v>
      </c>
      <c r="C50" s="64" t="s">
        <v>183</v>
      </c>
      <c r="D50" s="65" t="s">
        <v>182</v>
      </c>
    </row>
    <row r="51" spans="1:4" ht="30">
      <c r="A51" s="77" t="str">
        <f>'6 Upravljanje fizičnih dostopov'!A3</f>
        <v>6.1.</v>
      </c>
      <c r="B51" s="70" t="str">
        <f>'6 Upravljanje fizičnih dostopov'!B3</f>
        <v>Ali imate vzpostavljen in dokumentiran postopek dodeljevanja oz. spreminjanja pravic fizičnega dostopa, ki vključuje tudi odobritev pooblaščene osebe?</v>
      </c>
      <c r="C51" s="24"/>
      <c r="D51" s="53"/>
    </row>
    <row r="52" spans="1:4">
      <c r="A52" s="77" t="str">
        <f>'6 Upravljanje fizičnih dostopov'!A7</f>
        <v>6.2.</v>
      </c>
      <c r="B52" s="66" t="str">
        <f>'6 Upravljanje fizičnih dostopov'!B7</f>
        <v>Ali izvajate redne preglede uporabniških pravic za fizične dostope?</v>
      </c>
      <c r="C52" s="24"/>
      <c r="D52" s="53"/>
    </row>
    <row r="53" spans="1:4">
      <c r="A53" s="77" t="str">
        <f>'6 Upravljanje fizičnih dostopov'!A12</f>
        <v>6.3.</v>
      </c>
      <c r="B53" s="66" t="str">
        <f>'6 Upravljanje fizičnih dostopov'!B12</f>
        <v>Ali izvajate kontrolo pristopa za dostop do poslovnih prostorov, pri čemer se vsi dostopi tudi evidentirajo?</v>
      </c>
      <c r="C53" s="24"/>
      <c r="D53" s="53"/>
    </row>
    <row r="54" spans="1:4">
      <c r="A54" s="77" t="str">
        <f>'6 Upravljanje fizičnih dostopov'!A16</f>
        <v>6.4.</v>
      </c>
      <c r="B54" s="66" t="str">
        <f>'6 Upravljanje fizičnih dostopov'!B16</f>
        <v>Ali imate vpeljane fizične pristopne kontrole za vstop v objekte (npr. varnostnik, tehnične pristopne kontrole)?</v>
      </c>
      <c r="C54" s="24"/>
      <c r="D54" s="53"/>
    </row>
    <row r="55" spans="1:4">
      <c r="A55" s="77" t="str">
        <f>'6 Upravljanje fizičnih dostopov'!A20</f>
        <v>6.5.</v>
      </c>
      <c r="B55" s="66" t="str">
        <f>'6 Upravljanje fizičnih dostopov'!B20</f>
        <v>Ali imate vpeljane  kontrole zaznavanja nepooblaščenega vstopa v varovane objekte (npr. alarmne naprave, videonadzor)?</v>
      </c>
      <c r="C55" s="24"/>
      <c r="D55" s="53"/>
    </row>
    <row r="56" spans="1:4">
      <c r="A56" s="77" t="str">
        <f>'6 Upravljanje fizičnih dostopov'!A24</f>
        <v>6.6.</v>
      </c>
      <c r="B56" s="66" t="str">
        <f>'6 Upravljanje fizičnih dostopov'!B24</f>
        <v>Ali se alarmi zaznanih (pontecialnih) nepooblaščenih dostopov v varovane objekte posredujejo intervencijskim varnostnim službam?</v>
      </c>
      <c r="C56" s="24"/>
      <c r="D56" s="53"/>
    </row>
    <row r="57" spans="1:4">
      <c r="A57" s="80"/>
      <c r="B57" s="58"/>
      <c r="C57" s="58"/>
      <c r="D57" s="61"/>
    </row>
    <row r="58" spans="1:4">
      <c r="A58" s="79"/>
      <c r="B58" s="67"/>
      <c r="C58" s="67"/>
      <c r="D58" s="57"/>
    </row>
    <row r="59" spans="1:4" ht="15.75">
      <c r="A59" s="62" t="s">
        <v>36</v>
      </c>
      <c r="B59" s="68" t="s">
        <v>154</v>
      </c>
      <c r="C59" s="64" t="s">
        <v>183</v>
      </c>
      <c r="D59" s="65" t="s">
        <v>182</v>
      </c>
    </row>
    <row r="60" spans="1:4" ht="30">
      <c r="A60" s="77" t="str">
        <f>'7 Upravljanje logičnih dostopov'!A3</f>
        <v>7.1.</v>
      </c>
      <c r="B60" s="66" t="str">
        <f>'7 Upravljanje logičnih dostopov'!B3</f>
        <v>Ali imate vzpostavljen in dokumentiran postopek definiranja vlog in odgovornosti, pri čemer upoštevate tudi načelo nezdružljivosti nalog?</v>
      </c>
      <c r="C60" s="24"/>
      <c r="D60" s="53"/>
    </row>
    <row r="61" spans="1:4" ht="30">
      <c r="A61" s="77" t="str">
        <f>'7 Upravljanje logičnih dostopov'!A8</f>
        <v>7.2.</v>
      </c>
      <c r="B61" s="66" t="str">
        <f>'7 Upravljanje logičnih dostopov'!B8</f>
        <v>Ali imate vzpostavljen in dokumentiran postopek dodeljevanja oz. spreminjanja pravic logičnega dostopa, ki vključuje tudi odobritev pooblaščene osebe?</v>
      </c>
      <c r="C61" s="24"/>
      <c r="D61" s="53"/>
    </row>
    <row r="62" spans="1:4">
      <c r="A62" s="77" t="str">
        <f>'7 Upravljanje logičnih dostopov'!A12</f>
        <v>7.3.</v>
      </c>
      <c r="B62" s="66" t="str">
        <f>'7 Upravljanje logičnih dostopov'!B12</f>
        <v>Ali izvajate redne preglede uporabniških pravic za logične dostope?</v>
      </c>
      <c r="C62" s="24"/>
      <c r="D62" s="53"/>
    </row>
    <row r="63" spans="1:4" ht="30">
      <c r="A63" s="77" t="str">
        <f>'7 Upravljanje logičnih dostopov'!A17</f>
        <v>7.4.</v>
      </c>
      <c r="B63" s="66" t="str">
        <f>'7 Upravljanje logičnih dostopov'!B17</f>
        <v>Ali vaša politika upravljanja gesel sledi najnovejšim trendom močnih gesel tako za običajne kot priviligirane uporabniške račune (kompleksnost gesel, dolžina, periodika menjave)?</v>
      </c>
      <c r="C63" s="24"/>
      <c r="D63" s="53"/>
    </row>
    <row r="64" spans="1:4">
      <c r="A64" s="77" t="str">
        <f>'7 Upravljanje logičnih dostopov'!A21</f>
        <v>7.5.</v>
      </c>
      <c r="B64" s="66" t="str">
        <f>'7 Upravljanje logičnih dostopov'!B21</f>
        <v>Ali imate predpisane postopke glede varne hrambe, rokovanja in upravljanja z gesli ter ostalimi sredstvi za dostop?</v>
      </c>
      <c r="C64" s="24"/>
      <c r="D64" s="53"/>
    </row>
    <row r="65" spans="1:4">
      <c r="A65" s="77" t="str">
        <f>'7 Upravljanje logičnih dostopov'!A25</f>
        <v>7.6.</v>
      </c>
      <c r="B65" s="66" t="str">
        <f>'7 Upravljanje logičnih dostopov'!B25</f>
        <v>Ali za kritične uporabnike oz. dostop do kritičnih delov informacijskega sistema uporabljate multifaktorsko avtentikacijo?</v>
      </c>
      <c r="C65" s="24"/>
      <c r="D65" s="53"/>
    </row>
    <row r="66" spans="1:4">
      <c r="A66" s="77" t="str">
        <f>'7 Upravljanje logičnih dostopov'!A29</f>
        <v>7.7.</v>
      </c>
      <c r="B66" s="66" t="str">
        <f>'7 Upravljanje logičnih dostopov'!B29</f>
        <v>Ali zagotavljate varen oddaljen dostop do omrežja organizacije s strani zaposlenih in zunanjih partnerjev (npr. VPN)?</v>
      </c>
      <c r="C66" s="24"/>
      <c r="D66" s="53"/>
    </row>
    <row r="67" spans="1:4">
      <c r="A67" s="80"/>
      <c r="B67" s="58"/>
      <c r="C67" s="58"/>
      <c r="D67" s="61"/>
    </row>
    <row r="68" spans="1:4">
      <c r="A68" s="79"/>
      <c r="B68" s="67"/>
      <c r="C68" s="67"/>
      <c r="D68" s="57"/>
    </row>
    <row r="69" spans="1:4" ht="15.75">
      <c r="A69" s="62" t="s">
        <v>41</v>
      </c>
      <c r="B69" s="68" t="s">
        <v>155</v>
      </c>
      <c r="C69" s="64" t="s">
        <v>183</v>
      </c>
      <c r="D69" s="65" t="s">
        <v>182</v>
      </c>
    </row>
    <row r="70" spans="1:4">
      <c r="A70" s="77" t="str">
        <f>'8 Neprekinjeno poslovanje'!A3</f>
        <v>8.1.</v>
      </c>
      <c r="B70" s="66" t="str">
        <f>'8 Neprekinjeno poslovanje'!B3</f>
        <v>Ali imate v organizaciji opredeljene načrte neprekinjenega poslovanja?</v>
      </c>
      <c r="C70" s="24"/>
      <c r="D70" s="53"/>
    </row>
    <row r="71" spans="1:4">
      <c r="A71" s="77" t="str">
        <f>'8 Neprekinjeno poslovanje'!A7</f>
        <v>8.2.</v>
      </c>
      <c r="B71" s="66" t="str">
        <f>'8 Neprekinjeno poslovanje'!B7</f>
        <v>Ali načrte neprekinjenega poslovanja redno preizkušate, to dokumentirate in na tej podlagi načrte posodabljate?</v>
      </c>
      <c r="C71" s="24"/>
      <c r="D71" s="53"/>
    </row>
    <row r="72" spans="1:4">
      <c r="A72" s="77" t="str">
        <f>'8 Neprekinjeno poslovanje'!A11</f>
        <v>8.3.</v>
      </c>
      <c r="B72" s="66" t="str">
        <f>'8 Neprekinjeno poslovanje'!B11</f>
        <v>Ali so zaposleni seznanjeni z načrti neprekinjenega poslovanja?</v>
      </c>
      <c r="C72" s="24"/>
      <c r="D72" s="53"/>
    </row>
    <row r="73" spans="1:4">
      <c r="A73" s="77" t="str">
        <f>'8 Neprekinjeno poslovanje'!A15</f>
        <v>8.4.</v>
      </c>
      <c r="B73" s="66" t="str">
        <f>'8 Neprekinjeno poslovanje'!B15</f>
        <v>Ali izvajate celostno periodično varnostno kopiranje za kritične vire na podlagi izvedene ocene vpliva na poslovanje (BIA)?</v>
      </c>
      <c r="C73" s="24"/>
      <c r="D73" s="53"/>
    </row>
    <row r="74" spans="1:4">
      <c r="A74" s="77" t="str">
        <f>'8 Neprekinjeno poslovanje'!A20</f>
        <v>8.5.</v>
      </c>
      <c r="B74" s="66" t="str">
        <f>'8 Neprekinjeno poslovanje'!B20</f>
        <v>Ali zagotavljate zaščito pred izpadom električne energije (npr. UPS)?</v>
      </c>
      <c r="C74" s="24"/>
      <c r="D74" s="53"/>
    </row>
    <row r="75" spans="1:4">
      <c r="A75" s="80"/>
      <c r="B75" s="58"/>
      <c r="C75" s="58"/>
      <c r="D75" s="61"/>
    </row>
    <row r="76" spans="1:4">
      <c r="A76" s="79"/>
      <c r="B76" s="67"/>
      <c r="C76" s="67"/>
      <c r="D76" s="57"/>
    </row>
    <row r="77" spans="1:4" ht="15.75">
      <c r="A77" s="62" t="s">
        <v>43</v>
      </c>
      <c r="B77" s="68" t="s">
        <v>151</v>
      </c>
      <c r="C77" s="64" t="s">
        <v>183</v>
      </c>
      <c r="D77" s="65" t="s">
        <v>182</v>
      </c>
    </row>
    <row r="78" spans="1:4" ht="30">
      <c r="A78" s="77" t="str">
        <f>'9 Zunanji izvajalci'!A3</f>
        <v>9.1.</v>
      </c>
      <c r="B78" s="66" t="str">
        <f>'9 Zunanji izvajalci'!B3</f>
        <v>Ali zagotavljate, da so zunanji izvajalci ob začetku opravljanja dela seznanjeni s postopki in nivojem varovanja informacij v vaši organizaciji in podpišejo povezano izjavo o varovanju informacij?</v>
      </c>
      <c r="C78" s="24"/>
      <c r="D78" s="53"/>
    </row>
    <row r="79" spans="1:4" ht="30">
      <c r="A79" s="77" t="str">
        <f>'9 Zunanji izvajalci'!A7</f>
        <v>9.2.</v>
      </c>
      <c r="B79" s="66" t="str">
        <f>'9 Zunanji izvajalci'!B7</f>
        <v>Ali imate s svojimi zunanjimi izvajalci in podizvajalci pogodbeno opredeljene zahteve za varovanje poslovnih skrivnosti / zaupnih podatkov?</v>
      </c>
      <c r="C79" s="24"/>
      <c r="D79" s="53"/>
    </row>
    <row r="80" spans="1:4">
      <c r="A80" s="77" t="str">
        <f>'9 Zunanji izvajalci'!A11</f>
        <v>9.3.</v>
      </c>
      <c r="B80" s="66" t="str">
        <f>'9 Zunanji izvajalci'!B11</f>
        <v>Ali imate z vsemi poslovnimi partnerji, ki za vas opravljajo ključne storitve, sklenjen dogovor o nivoju zagotavljanja storitev (SLA)?</v>
      </c>
      <c r="C80" s="24"/>
      <c r="D80" s="53"/>
    </row>
    <row r="81" spans="1:4">
      <c r="A81" s="77" t="str">
        <f>'9 Zunanji izvajalci'!A15</f>
        <v>9.4.</v>
      </c>
      <c r="B81" s="66" t="str">
        <f>'9 Zunanji izvajalci'!B15</f>
        <v>Ali pri svojih zunanjih izvajalcih in podizvajalcih preverjate spoštovanje pogodbeno dogovorjenih varnostnih zahtev?</v>
      </c>
      <c r="C81" s="24"/>
      <c r="D81" s="53"/>
    </row>
    <row r="82" spans="1:4">
      <c r="A82" s="80"/>
      <c r="B82" s="58"/>
      <c r="C82" s="58"/>
      <c r="D82" s="61"/>
    </row>
    <row r="83" spans="1:4">
      <c r="A83" s="79"/>
      <c r="B83" s="67"/>
      <c r="C83" s="67"/>
      <c r="D83" s="57"/>
    </row>
    <row r="84" spans="1:4" ht="15.75">
      <c r="A84" s="62" t="s">
        <v>45</v>
      </c>
      <c r="B84" s="68" t="s">
        <v>58</v>
      </c>
      <c r="C84" s="64" t="s">
        <v>183</v>
      </c>
      <c r="D84" s="65" t="s">
        <v>182</v>
      </c>
    </row>
    <row r="85" spans="1:4">
      <c r="A85" s="71" t="str">
        <f>'10 Temeljni ukrepi'!A3</f>
        <v>10.1.</v>
      </c>
      <c r="B85" s="93" t="str">
        <f>'10 Temeljni ukrepi'!B3</f>
        <v>Katera od naštetih ukrepov imate vpeljane v podjetju:</v>
      </c>
      <c r="C85" s="94"/>
      <c r="D85" s="53"/>
    </row>
    <row r="86" spans="1:4" ht="30">
      <c r="A86" s="72"/>
      <c r="B86" s="73" t="str">
        <f>'10 Temeljni ukrepi'!B4</f>
        <v>Zaščita pred informacijskimi vdori iz zunanjih oziroma javnih omrežij (sistemi požarnih pregrad, rešitev za zaznavo informacijskih vdorov)?</v>
      </c>
      <c r="C86" s="24"/>
      <c r="D86" s="53"/>
    </row>
    <row r="87" spans="1:4">
      <c r="A87" s="72"/>
      <c r="B87" s="73" t="str">
        <f>'10 Temeljni ukrepi'!B5</f>
        <v>Zaščita pred zlonamerno programsko opremo deluje kot zaščita v realnem času na vseh strežnikih in delovnih postajah?</v>
      </c>
      <c r="C87" s="24"/>
      <c r="D87" s="53"/>
    </row>
    <row r="88" spans="1:4">
      <c r="A88" s="72"/>
      <c r="B88" s="73" t="str">
        <f>'10 Temeljni ukrepi'!B6</f>
        <v>Podatki o zlonamerni programski opremi se posodabljajo vsaj enkrat na dan?</v>
      </c>
      <c r="C88" s="24"/>
      <c r="D88" s="53"/>
    </row>
    <row r="89" spans="1:4">
      <c r="A89" s="72"/>
      <c r="B89" s="73" t="str">
        <f>'10 Temeljni ukrepi'!B7</f>
        <v>Omogočen je centraliziran nadzor in upravljanje zaščite pred zlonamerno kodo?</v>
      </c>
      <c r="C89" s="24"/>
      <c r="D89" s="53"/>
    </row>
    <row r="90" spans="1:4">
      <c r="A90" s="72"/>
      <c r="B90" s="73" t="str">
        <f>'10 Temeljni ukrepi'!B8</f>
        <v>Vpeljane varnostne rešitve za upravljanje mobilnih naprav in povezanih tveganj (MDM)?</v>
      </c>
      <c r="C90" s="24"/>
      <c r="D90" s="53"/>
    </row>
    <row r="91" spans="1:4">
      <c r="A91" s="72"/>
      <c r="B91" s="73" t="str">
        <f>'10 Temeljni ukrepi'!B9</f>
        <v>Uporaba načela čiste mize in čistega zaslona?</v>
      </c>
      <c r="C91" s="24"/>
      <c r="D91" s="53"/>
    </row>
    <row r="92" spans="1:4">
      <c r="A92" s="72"/>
      <c r="B92" s="73" t="str">
        <f>'10 Temeljni ukrepi'!B10</f>
        <v>Uporaba šifriranja pri izmenjavi zaupnih informacij preko javnih omrežij (npr. TLS)?</v>
      </c>
      <c r="C92" s="24"/>
      <c r="D92" s="53"/>
    </row>
    <row r="93" spans="1:4">
      <c r="A93" s="72"/>
      <c r="B93" s="73" t="str">
        <f>'10 Temeljni ukrepi'!B11</f>
        <v>Uporaba šifriranja ključnih podatkov v informacijskem sistemu (npr. šifiranje podatkov na disku, v bazi)?</v>
      </c>
      <c r="C93" s="24"/>
      <c r="D93" s="53"/>
    </row>
    <row r="94" spans="1:4">
      <c r="A94" s="72"/>
      <c r="B94" s="73" t="str">
        <f>'10 Temeljni ukrepi'!B12</f>
        <v>Vsi ključni sistemi se redno posodabljajo, da se zagotavlja odpornost sistemov pred znanimi ranljivostmi?</v>
      </c>
      <c r="C94" s="24"/>
      <c r="D94" s="53"/>
    </row>
    <row r="95" spans="1:4">
      <c r="A95" s="74"/>
      <c r="B95" s="73" t="str">
        <f>'10 Temeljni ukrepi'!B13</f>
        <v>Ločeno razvojno, testno in produkcijsko okolje?</v>
      </c>
      <c r="C95" s="24"/>
      <c r="D95" s="53"/>
    </row>
    <row r="96" spans="1:4">
      <c r="A96" s="77" t="str">
        <f>'10 Temeljni ukrepi'!A15</f>
        <v>10.2.</v>
      </c>
      <c r="B96" s="66" t="str">
        <f>'10 Temeljni ukrepi'!B15</f>
        <v>Ali imate uveden dokumentiran sistem upravljanja sprememb v okviru informacijske tehnologije?</v>
      </c>
      <c r="C96" s="24"/>
      <c r="D96" s="53"/>
    </row>
    <row r="97" spans="1:4">
      <c r="A97" s="77" t="str">
        <f>'10 Temeljni ukrepi'!A20</f>
        <v>10.3.</v>
      </c>
      <c r="B97" s="66" t="str">
        <f>'10 Temeljni ukrepi'!B20</f>
        <v>Ali imate vzpostavljene dokumentirane postopke preprečevanja odtekanja informacij?</v>
      </c>
      <c r="C97" s="24"/>
      <c r="D97" s="53"/>
    </row>
    <row r="98" spans="1:4" ht="30">
      <c r="A98" s="77" t="str">
        <f>'10 Temeljni ukrepi'!A24</f>
        <v>10.4.</v>
      </c>
      <c r="B98" s="66" t="str">
        <f>'10 Temeljni ukrepi'!B24</f>
        <v>Ali v vašem podjetju v sodelovanju z neodvisnim izvajalcem izvajate varnostne  preglede, ki vključujejo penetracijska testiranja, oz. poizkus zlorabe odkritih ranljivosti?</v>
      </c>
      <c r="C98" s="24"/>
      <c r="D98" s="53"/>
    </row>
    <row r="99" spans="1:4">
      <c r="A99" s="77" t="str">
        <f>'10 Temeljni ukrepi'!A29</f>
        <v>10.5.</v>
      </c>
      <c r="B99" s="66" t="str">
        <f>'10 Temeljni ukrepi'!B29</f>
        <v>Ali v vašem podjetju redno pregledujete informacijskih sisteme z orodji za odkrivanje ranljivosti (t. im. vulnerability scanning)?</v>
      </c>
      <c r="C99" s="24"/>
      <c r="D99" s="53"/>
    </row>
    <row r="100" spans="1:4">
      <c r="A100" s="77" t="str">
        <f>'10 Temeljni ukrepi'!A34</f>
        <v>10.6.</v>
      </c>
      <c r="B100" s="66" t="str">
        <f>'10 Temeljni ukrepi'!B34</f>
        <v>Ali lahko za vse izvedene ukrepe zagotovite ustrezne zapise, ki potrjujejo njihovo izvedbo?</v>
      </c>
      <c r="C100" s="24"/>
      <c r="D100" s="53"/>
    </row>
    <row r="101" spans="1:4">
      <c r="A101" s="77" t="str">
        <f>'10 Temeljni ukrepi'!A39</f>
        <v>10.7.</v>
      </c>
      <c r="B101" s="66" t="str">
        <f>'10 Temeljni ukrepi'!B39</f>
        <v>Kako preverjate ustrezno delovanje/vpeljavo varnostnih ukrepov, procesov in politik?</v>
      </c>
      <c r="C101" s="24"/>
      <c r="D101" s="53"/>
    </row>
  </sheetData>
  <sheetProtection algorithmName="SHA-512" hashValue="O2RPjCKnOiYefrka3WYwhvGEvFgsjdi2UI9TjtlQzRyCJ3NxdLd8HdNhq6ZGroAau5n6ZyKdN5bIlrpdy0VKug==" saltValue="vDkLKFLKDM35aTAeMPREBg==" spinCount="100000" sheet="1" selectLockedCells="1"/>
  <mergeCells count="5">
    <mergeCell ref="A1:D1"/>
    <mergeCell ref="A2:D2"/>
    <mergeCell ref="A4:D4"/>
    <mergeCell ref="A5:D5"/>
    <mergeCell ref="B85:C85"/>
  </mergeCells>
  <dataValidations count="1">
    <dataValidation type="list" allowBlank="1" showInputMessage="1" showErrorMessage="1" sqref="C86:C95" xr:uid="{00000000-0002-0000-0100-000000000000}">
      <formula1>"DA, NE"</formula1>
    </dataValidation>
  </dataValidations>
  <pageMargins left="0.7" right="0.7" top="0.75" bottom="0.75" header="0.3" footer="0.3"/>
  <pageSetup paperSize="9" scale="47" fitToHeight="0"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55">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06000000}">
          <x14:formula1>
            <xm:f>'1 Politika varovanja informacij'!$B$13:$B$14</xm:f>
          </x14:formula1>
          <xm:sqref>C10</xm:sqref>
        </x14:dataValidation>
        <x14:dataValidation type="list" allowBlank="1" showInputMessage="1" showErrorMessage="1" xr:uid="{406C6429-E959-487E-A001-7FB0BF1E7108}">
          <x14:formula1>
            <xm:f>'2 Analiza in upravljanje tvegan'!$B$21:$B$22</xm:f>
          </x14:formula1>
          <xm:sqref>C18</xm:sqref>
        </x14:dataValidation>
        <x14:dataValidation type="list" allowBlank="1" showInputMessage="1" showErrorMessage="1" xr:uid="{00000000-0002-0000-0100-00003F000000}">
          <x14:formula1>
            <xm:f>'2 Analiza in upravljanje tvegan'!$B$13:$B$14</xm:f>
          </x14:formula1>
          <xm:sqref>C16</xm:sqref>
        </x14:dataValidation>
        <x14:dataValidation type="list" allowBlank="1" showInputMessage="1" showErrorMessage="1" xr:uid="{00000000-0002-0000-0100-00000D000000}">
          <x14:formula1>
            <xm:f>'2 Analiza in upravljanje tvegan'!$B$25:$B$27</xm:f>
          </x14:formula1>
          <xm:sqref>C19</xm:sqref>
        </x14:dataValidation>
        <x14:dataValidation type="list" allowBlank="1" showInputMessage="1" showErrorMessage="1" xr:uid="{00000000-0002-0000-0100-00000B000000}">
          <x14:formula1>
            <xm:f>'2 Analiza in upravljanje tvegan'!$B$17:$B$18</xm:f>
          </x14:formula1>
          <xm:sqref>C17</xm:sqref>
        </x14:dataValidation>
        <x14:dataValidation type="list" allowBlank="1" showInputMessage="1" showErrorMessage="1" xr:uid="{00000000-0002-0000-0100-000009000000}">
          <x14:formula1>
            <xm:f>'2 Analiza in upravljanje tvegan'!$B$9:$B$10</xm:f>
          </x14:formula1>
          <xm:sqref>C15</xm:sqref>
        </x14:dataValidation>
        <x14:dataValidation type="list" allowBlank="1" showInputMessage="1" showErrorMessage="1" xr:uid="{00000000-0002-0000-0100-000008000000}">
          <x14:formula1>
            <xm:f>'2 Analiza in upravljanje tvegan'!$B$4:$B$6</xm:f>
          </x14:formula1>
          <xm:sqref>C14</xm:sqref>
        </x14:dataValidation>
        <x14:dataValidation type="list" allowBlank="1" showInputMessage="1" showErrorMessage="1" xr:uid="{78B26623-0233-40C3-A72C-A99C037FEB2A}">
          <x14:formula1>
            <xm:f>'3 Ravnanje z viri'!$B$34:$B$35</xm:f>
          </x14:formula1>
          <xm:sqref>C30</xm:sqref>
        </x14:dataValidation>
        <x14:dataValidation type="list" allowBlank="1" showInputMessage="1" showErrorMessage="1" xr:uid="{26F33294-95EB-4FA4-8558-DD773DAF5392}">
          <x14:formula1>
            <xm:f>'3 Ravnanje z viri'!$B$30:$B$31</xm:f>
          </x14:formula1>
          <xm:sqref>C29</xm:sqref>
        </x14:dataValidation>
        <x14:dataValidation type="list" allowBlank="1" showInputMessage="1" showErrorMessage="1" xr:uid="{C6BC60AB-4250-4C65-B0DC-2CA4BE86D970}">
          <x14:formula1>
            <xm:f>'3 Ravnanje z viri'!$B$26:$B$27</xm:f>
          </x14:formula1>
          <xm:sqref>C28</xm:sqref>
        </x14:dataValidation>
        <x14:dataValidation type="list" allowBlank="1" showInputMessage="1" showErrorMessage="1" xr:uid="{C19F08B7-2889-4034-BCA7-CAAE4550560F}">
          <x14:formula1>
            <xm:f>'3 Ravnanje z viri'!$B$22:$B$23</xm:f>
          </x14:formula1>
          <xm:sqref>C27</xm:sqref>
        </x14:dataValidation>
        <x14:dataValidation type="list" allowBlank="1" showInputMessage="1" showErrorMessage="1" xr:uid="{14577CFF-6FEE-4A0E-AF60-D9F544D78F98}">
          <x14:formula1>
            <xm:f>'3 Ravnanje z viri'!$B$17:$B$19</xm:f>
          </x14:formula1>
          <xm:sqref>C26</xm:sqref>
        </x14:dataValidation>
        <x14:dataValidation type="list" allowBlank="1" showInputMessage="1" showErrorMessage="1" xr:uid="{00000000-0002-0000-0100-000011000000}">
          <x14:formula1>
            <xm:f>'3 Ravnanje z viri'!$B$13:$B$14</xm:f>
          </x14:formula1>
          <xm:sqref>C25</xm:sqref>
        </x14:dataValidation>
        <x14:dataValidation type="list" allowBlank="1" showInputMessage="1" showErrorMessage="1" xr:uid="{00000000-0002-0000-0100-00000F000000}">
          <x14:formula1>
            <xm:f>'3 Ravnanje z viri'!$B$9:$B$10</xm:f>
          </x14:formula1>
          <xm:sqref>C24</xm:sqref>
        </x14:dataValidation>
        <x14:dataValidation type="list" allowBlank="1" showInputMessage="1" showErrorMessage="1" xr:uid="{00000000-0002-0000-0100-00000E000000}">
          <x14:formula1>
            <xm:f>'3 Ravnanje z viri'!$B$4:$B$6</xm:f>
          </x14:formula1>
          <xm:sqref>C23</xm:sqref>
        </x14:dataValidation>
        <x14:dataValidation type="list" allowBlank="1" showInputMessage="1" showErrorMessage="1" xr:uid="{21FBEA8E-28D3-4CB3-8577-B10CC2282934}">
          <x14:formula1>
            <xm:f>'4 Sistem upravljanja incidentov'!$B$18:$B$19</xm:f>
          </x14:formula1>
          <xm:sqref>C37</xm:sqref>
        </x14:dataValidation>
        <x14:dataValidation type="list" allowBlank="1" showInputMessage="1" showErrorMessage="1" xr:uid="{00000000-0002-0000-0100-000044000000}">
          <x14:formula1>
            <xm:f>'4 Sistem upravljanja incidentov'!$B$22:$B$23</xm:f>
          </x14:formula1>
          <xm:sqref>C38</xm:sqref>
        </x14:dataValidation>
        <x14:dataValidation type="list" allowBlank="1" showInputMessage="1" showErrorMessage="1" xr:uid="{00000000-0002-0000-0100-000043000000}">
          <x14:formula1>
            <xm:f>'4 Sistem upravljanja incidentov'!$B$14:$B$15</xm:f>
          </x14:formula1>
          <xm:sqref>C36</xm:sqref>
        </x14:dataValidation>
        <x14:dataValidation type="list" allowBlank="1" showInputMessage="1" showErrorMessage="1" xr:uid="{00000000-0002-0000-0100-000016000000}">
          <x14:formula1>
            <xm:f>'4 Sistem upravljanja incidentov'!$B$9:$B$11</xm:f>
          </x14:formula1>
          <xm:sqref>C35</xm:sqref>
        </x14:dataValidation>
        <x14:dataValidation type="list" allowBlank="1" showInputMessage="1" showErrorMessage="1" xr:uid="{00000000-0002-0000-0100-000013000000}">
          <x14:formula1>
            <xm:f>'4 Sistem upravljanja incidentov'!$B$4:$B$6</xm:f>
          </x14:formula1>
          <xm:sqref>C34</xm:sqref>
        </x14:dataValidation>
        <x14:dataValidation type="list" allowBlank="1" showInputMessage="1" showErrorMessage="1" xr:uid="{00000000-0002-0000-0100-000025000000}">
          <x14:formula1>
            <xm:f>'5 Obstoj programa ozaveščanja'!$B$22:$B$23</xm:f>
          </x14:formula1>
          <xm:sqref>C46</xm:sqref>
        </x14:dataValidation>
        <x14:dataValidation type="list" allowBlank="1" showInputMessage="1" showErrorMessage="1" xr:uid="{00000000-0002-0000-0100-000023000000}">
          <x14:formula1>
            <xm:f>'5 Obstoj programa ozaveščanja'!$B$17:$B$19</xm:f>
          </x14:formula1>
          <xm:sqref>C45</xm:sqref>
        </x14:dataValidation>
        <x14:dataValidation type="list" allowBlank="1" showInputMessage="1" showErrorMessage="1" xr:uid="{00000000-0002-0000-0100-000033000000}">
          <x14:formula1>
            <xm:f>'5 Obstoj programa ozaveščanja'!$B$13:$B$14</xm:f>
          </x14:formula1>
          <xm:sqref>C44</xm:sqref>
        </x14:dataValidation>
        <x14:dataValidation type="list" allowBlank="1" showInputMessage="1" showErrorMessage="1" xr:uid="{15A5A59F-807F-461C-B26A-4F74267FEBB8}">
          <x14:formula1>
            <xm:f>'5 Obstoj programa ozaveščanja'!$B$26:$B$27</xm:f>
          </x14:formula1>
          <xm:sqref>C47</xm:sqref>
        </x14:dataValidation>
        <x14:dataValidation type="list" allowBlank="1" showInputMessage="1" showErrorMessage="1" xr:uid="{00000000-0002-0000-0100-000047000000}">
          <x14:formula1>
            <xm:f>'5 Obstoj programa ozaveščanja'!$B$9:$B$10</xm:f>
          </x14:formula1>
          <xm:sqref>C43</xm:sqref>
        </x14:dataValidation>
        <x14:dataValidation type="list" allowBlank="1" showInputMessage="1" showErrorMessage="1" xr:uid="{00000000-0002-0000-0100-000017000000}">
          <x14:formula1>
            <xm:f>'5 Obstoj programa ozaveščanja'!$B$4:$B$6</xm:f>
          </x14:formula1>
          <xm:sqref>C42</xm:sqref>
        </x14:dataValidation>
        <x14:dataValidation type="list" allowBlank="1" showInputMessage="1" showErrorMessage="1" xr:uid="{D9CA5F67-E537-4C5D-9337-C6E94CD4D265}">
          <x14:formula1>
            <xm:f>'6 Upravljanje fizičnih dostopov'!$B$25:$B$26</xm:f>
          </x14:formula1>
          <xm:sqref>C56</xm:sqref>
        </x14:dataValidation>
        <x14:dataValidation type="list" allowBlank="1" showInputMessage="1" showErrorMessage="1" xr:uid="{AA6C802E-2F89-4B07-9EA4-AEA53484B9BC}">
          <x14:formula1>
            <xm:f>'6 Upravljanje fizičnih dostopov'!$B$21:$B$22</xm:f>
          </x14:formula1>
          <xm:sqref>C55</xm:sqref>
        </x14:dataValidation>
        <x14:dataValidation type="list" allowBlank="1" showInputMessage="1" showErrorMessage="1" xr:uid="{EAAA4499-8C6D-47A5-9BD9-E1849DD163AF}">
          <x14:formula1>
            <xm:f>'6 Upravljanje fizičnih dostopov'!$B$17:$B$18</xm:f>
          </x14:formula1>
          <xm:sqref>C54</xm:sqref>
        </x14:dataValidation>
        <x14:dataValidation type="list" allowBlank="1" showInputMessage="1" showErrorMessage="1" xr:uid="{8E1FAA4E-40C8-42BF-B6A6-66A506B9DA76}">
          <x14:formula1>
            <xm:f>'6 Upravljanje fizičnih dostopov'!$B$13:$B$14</xm:f>
          </x14:formula1>
          <xm:sqref>C53</xm:sqref>
        </x14:dataValidation>
        <x14:dataValidation type="list" allowBlank="1" showInputMessage="1" showErrorMessage="1" xr:uid="{E440C5C4-CCF8-47FB-B02E-B8ACC81739BA}">
          <x14:formula1>
            <xm:f>'6 Upravljanje fizičnih dostopov'!$B$8:$B$10</xm:f>
          </x14:formula1>
          <xm:sqref>C52</xm:sqref>
        </x14:dataValidation>
        <x14:dataValidation type="list" allowBlank="1" showInputMessage="1" showErrorMessage="1" xr:uid="{72F1D147-58F2-4755-891D-F6CD71676006}">
          <x14:formula1>
            <xm:f>'6 Upravljanje fizičnih dostopov'!$B$4:$B$5</xm:f>
          </x14:formula1>
          <xm:sqref>C51</xm:sqref>
        </x14:dataValidation>
        <x14:dataValidation type="list" allowBlank="1" showInputMessage="1" showErrorMessage="1" xr:uid="{FAA482F0-5C9F-49F5-88F2-6C5D5637359F}">
          <x14:formula1>
            <xm:f>'7 Upravljanje logičnih dostopov'!$B$30:$B$31</xm:f>
          </x14:formula1>
          <xm:sqref>C66</xm:sqref>
        </x14:dataValidation>
        <x14:dataValidation type="list" allowBlank="1" showInputMessage="1" showErrorMessage="1" xr:uid="{1CB98AEC-89ED-47BD-B4FE-C557A6E1BF20}">
          <x14:formula1>
            <xm:f>'7 Upravljanje logičnih dostopov'!$B$4:$B$6</xm:f>
          </x14:formula1>
          <xm:sqref>C60</xm:sqref>
        </x14:dataValidation>
        <x14:dataValidation type="list" allowBlank="1" showInputMessage="1" showErrorMessage="1" xr:uid="{3DAD6593-7803-4932-BA11-FD99CB972C34}">
          <x14:formula1>
            <xm:f>'7 Upravljanje logičnih dostopov'!$B$22:$B$23</xm:f>
          </x14:formula1>
          <xm:sqref>C64</xm:sqref>
        </x14:dataValidation>
        <x14:dataValidation type="list" allowBlank="1" showInputMessage="1" showErrorMessage="1" xr:uid="{2E20710B-04E5-4408-B34C-4E573DA03CCE}">
          <x14:formula1>
            <xm:f>'7 Upravljanje logičnih dostopov'!$B$18:$B$19</xm:f>
          </x14:formula1>
          <xm:sqref>C63</xm:sqref>
        </x14:dataValidation>
        <x14:dataValidation type="list" allowBlank="1" showInputMessage="1" showErrorMessage="1" xr:uid="{1E977680-19D3-4D2C-B45C-A453F7C3BE48}">
          <x14:formula1>
            <xm:f>'7 Upravljanje logičnih dostopov'!$B$13:$B$15</xm:f>
          </x14:formula1>
          <xm:sqref>C62</xm:sqref>
        </x14:dataValidation>
        <x14:dataValidation type="list" allowBlank="1" showInputMessage="1" showErrorMessage="1" xr:uid="{0DDB5825-7D2B-4F1B-8003-56B275A83DE9}">
          <x14:formula1>
            <xm:f>'7 Upravljanje logičnih dostopov'!$B$9:$B$10</xm:f>
          </x14:formula1>
          <xm:sqref>C61</xm:sqref>
        </x14:dataValidation>
        <x14:dataValidation type="list" allowBlank="1" showInputMessage="1" showErrorMessage="1" xr:uid="{00000000-0002-0000-0100-000049000000}">
          <x14:formula1>
            <xm:f>'7 Upravljanje logičnih dostopov'!$B$26:$B$27</xm:f>
          </x14:formula1>
          <xm:sqref>C65</xm:sqref>
        </x14:dataValidation>
        <x14:dataValidation type="list" allowBlank="1" showInputMessage="1" showErrorMessage="1" xr:uid="{FB9C9295-9FE7-417C-9D50-07668B5A2649}">
          <x14:formula1>
            <xm:f>'8 Neprekinjeno poslovanje'!$B$21:$B$22</xm:f>
          </x14:formula1>
          <xm:sqref>C74</xm:sqref>
        </x14:dataValidation>
        <x14:dataValidation type="list" allowBlank="1" showInputMessage="1" showErrorMessage="1" xr:uid="{28303587-927F-4EB3-B251-2BDE79E156BF}">
          <x14:formula1>
            <xm:f>'8 Neprekinjeno poslovanje'!$B$12:$B$13</xm:f>
          </x14:formula1>
          <xm:sqref>C72</xm:sqref>
        </x14:dataValidation>
        <x14:dataValidation type="list" allowBlank="1" showInputMessage="1" showErrorMessage="1" xr:uid="{40B50F58-C194-4586-9ABB-1C3655FE3C13}">
          <x14:formula1>
            <xm:f>'8 Neprekinjeno poslovanje'!$B$8:$B$9</xm:f>
          </x14:formula1>
          <xm:sqref>C71</xm:sqref>
        </x14:dataValidation>
        <x14:dataValidation type="list" allowBlank="1" showInputMessage="1" showErrorMessage="1" xr:uid="{A21C8102-AC87-4A0A-AEC1-2B9ABFC79F79}">
          <x14:formula1>
            <xm:f>'8 Neprekinjeno poslovanje'!$B$4:$B$5</xm:f>
          </x14:formula1>
          <xm:sqref>C70</xm:sqref>
        </x14:dataValidation>
        <x14:dataValidation type="list" allowBlank="1" showInputMessage="1" showErrorMessage="1" xr:uid="{667B69AD-C0B1-4F8C-92E2-5F384752E5AD}">
          <x14:formula1>
            <xm:f>'8 Neprekinjeno poslovanje'!$B$16:$B$18</xm:f>
          </x14:formula1>
          <xm:sqref>C73</xm:sqref>
        </x14:dataValidation>
        <x14:dataValidation type="list" allowBlank="1" showInputMessage="1" showErrorMessage="1" xr:uid="{8FC79DF8-42C4-4092-AB68-508A14C7721A}">
          <x14:formula1>
            <xm:f>'9 Zunanji izvajalci'!$B$16:$B$17</xm:f>
          </x14:formula1>
          <xm:sqref>C81</xm:sqref>
        </x14:dataValidation>
        <x14:dataValidation type="list" allowBlank="1" showInputMessage="1" showErrorMessage="1" xr:uid="{15E98C24-67C3-4A59-953B-EF3F91A32B99}">
          <x14:formula1>
            <xm:f>'9 Zunanji izvajalci'!$B$8:$B$9</xm:f>
          </x14:formula1>
          <xm:sqref>C79</xm:sqref>
        </x14:dataValidation>
        <x14:dataValidation type="list" allowBlank="1" showInputMessage="1" showErrorMessage="1" xr:uid="{3E420F9D-0AF2-4801-A20C-A9E09F025F24}">
          <x14:formula1>
            <xm:f>'9 Zunanji izvajalci'!$B$4:$B$5</xm:f>
          </x14:formula1>
          <xm:sqref>C78</xm:sqref>
        </x14:dataValidation>
        <x14:dataValidation type="list" allowBlank="1" showInputMessage="1" showErrorMessage="1" xr:uid="{0CC66CAC-8AAC-48C5-A145-9BD473F9490A}">
          <x14:formula1>
            <xm:f>'9 Zunanji izvajalci'!$B$12:$B$13</xm:f>
          </x14:formula1>
          <xm:sqref>C80</xm:sqref>
        </x14:dataValidation>
        <x14:dataValidation type="list" allowBlank="1" showInputMessage="1" showErrorMessage="1" xr:uid="{DA256F47-0334-4AAC-B63E-84E310A1968D}">
          <x14:formula1>
            <xm:f>'10 Temeljni ukrepi'!$B$40:$B$44</xm:f>
          </x14:formula1>
          <xm:sqref>C101</xm:sqref>
        </x14:dataValidation>
        <x14:dataValidation type="list" allowBlank="1" showInputMessage="1" showErrorMessage="1" xr:uid="{51D39FE0-3019-4FF0-BF77-BB9F91FF5D72}">
          <x14:formula1>
            <xm:f>'10 Temeljni ukrepi'!$B$35:$B$37</xm:f>
          </x14:formula1>
          <xm:sqref>C100</xm:sqref>
        </x14:dataValidation>
        <x14:dataValidation type="list" allowBlank="1" showInputMessage="1" showErrorMessage="1" xr:uid="{00000000-0002-0000-0100-00002B000000}">
          <x14:formula1>
            <xm:f>'10 Temeljni ukrepi'!$B$30:$B$32</xm:f>
          </x14:formula1>
          <xm:sqref>C98:C99</xm:sqref>
        </x14:dataValidation>
        <x14:dataValidation type="list" allowBlank="1" showInputMessage="1" showErrorMessage="1" xr:uid="{0B019FEC-E2F6-4406-B64F-918C0D813E45}">
          <x14:formula1>
            <xm:f>'10 Temeljni ukrepi'!$B$21:$B$22</xm:f>
          </x14:formula1>
          <xm:sqref>C97</xm:sqref>
        </x14:dataValidation>
        <x14:dataValidation type="list" allowBlank="1" showInputMessage="1" showErrorMessage="1" xr:uid="{1E1AFDEE-E455-479D-AFC5-E7A20FD7AA30}">
          <x14:formula1>
            <xm:f>'10 Temeljni ukrepi'!$B$16:$B$18</xm:f>
          </x14:formula1>
          <xm:sqref>C96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14"/>
  <sheetViews>
    <sheetView zoomScaleNormal="100" workbookViewId="0">
      <selection activeCell="B8" sqref="B8"/>
    </sheetView>
  </sheetViews>
  <sheetFormatPr defaultColWidth="9.140625" defaultRowHeight="15"/>
  <cols>
    <col min="1" max="1" width="9.140625" style="6"/>
    <col min="2" max="2" width="129.85546875" style="1" bestFit="1" customWidth="1"/>
    <col min="3" max="16384" width="9.140625" style="1"/>
  </cols>
  <sheetData>
    <row r="1" spans="1:2">
      <c r="B1" s="10" t="s">
        <v>20</v>
      </c>
    </row>
    <row r="3" spans="1:2" s="2" customFormat="1" ht="30">
      <c r="A3" s="6" t="s">
        <v>5</v>
      </c>
      <c r="B3" s="13" t="s">
        <v>156</v>
      </c>
    </row>
    <row r="4" spans="1:2" s="2" customFormat="1">
      <c r="A4" s="6"/>
      <c r="B4" s="50" t="s">
        <v>6</v>
      </c>
    </row>
    <row r="5" spans="1:2" s="2" customFormat="1">
      <c r="A5" s="6"/>
      <c r="B5" s="50" t="s">
        <v>7</v>
      </c>
    </row>
    <row r="6" spans="1:2" s="2" customFormat="1">
      <c r="A6" s="6"/>
    </row>
    <row r="7" spans="1:2" s="2" customFormat="1">
      <c r="A7" s="22" t="s">
        <v>8</v>
      </c>
      <c r="B7" s="50" t="s">
        <v>1</v>
      </c>
    </row>
    <row r="8" spans="1:2" s="2" customFormat="1">
      <c r="A8" s="6"/>
      <c r="B8" s="4" t="s">
        <v>2</v>
      </c>
    </row>
    <row r="9" spans="1:2" s="2" customFormat="1">
      <c r="A9" s="6"/>
      <c r="B9" s="4" t="s">
        <v>3</v>
      </c>
    </row>
    <row r="10" spans="1:2" s="2" customFormat="1">
      <c r="A10" s="6"/>
      <c r="B10" s="4" t="s">
        <v>4</v>
      </c>
    </row>
    <row r="12" spans="1:2">
      <c r="A12" s="22" t="s">
        <v>120</v>
      </c>
      <c r="B12" s="17" t="s">
        <v>83</v>
      </c>
    </row>
    <row r="13" spans="1:2">
      <c r="B13" s="5" t="s">
        <v>6</v>
      </c>
    </row>
    <row r="14" spans="1:2">
      <c r="B14" s="5" t="s">
        <v>7</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27"/>
  <sheetViews>
    <sheetView workbookViewId="0">
      <selection activeCell="D21" sqref="D21"/>
    </sheetView>
  </sheetViews>
  <sheetFormatPr defaultColWidth="9.140625" defaultRowHeight="15"/>
  <cols>
    <col min="1" max="1" width="9.140625" style="6"/>
    <col min="2" max="2" width="129.85546875" style="1" bestFit="1" customWidth="1"/>
    <col min="3" max="16384" width="9.140625" style="1"/>
  </cols>
  <sheetData>
    <row r="1" spans="1:2">
      <c r="B1" s="10" t="s">
        <v>20</v>
      </c>
    </row>
    <row r="3" spans="1:2">
      <c r="A3" s="6" t="s">
        <v>10</v>
      </c>
      <c r="B3" s="16" t="s">
        <v>74</v>
      </c>
    </row>
    <row r="4" spans="1:2">
      <c r="B4" s="5" t="s">
        <v>13</v>
      </c>
    </row>
    <row r="5" spans="1:2">
      <c r="B5" s="5" t="s">
        <v>14</v>
      </c>
    </row>
    <row r="6" spans="1:2">
      <c r="B6" s="5" t="s">
        <v>15</v>
      </c>
    </row>
    <row r="8" spans="1:2">
      <c r="A8" s="6" t="s">
        <v>11</v>
      </c>
      <c r="B8" s="31" t="s">
        <v>70</v>
      </c>
    </row>
    <row r="9" spans="1:2">
      <c r="B9" s="32" t="s">
        <v>6</v>
      </c>
    </row>
    <row r="10" spans="1:2">
      <c r="B10" s="32" t="s">
        <v>7</v>
      </c>
    </row>
    <row r="11" spans="1:2">
      <c r="B11" s="27"/>
    </row>
    <row r="12" spans="1:2">
      <c r="A12" s="22" t="s">
        <v>12</v>
      </c>
      <c r="B12" s="33" t="s">
        <v>71</v>
      </c>
    </row>
    <row r="13" spans="1:2">
      <c r="B13" s="5" t="s">
        <v>6</v>
      </c>
    </row>
    <row r="14" spans="1:2">
      <c r="B14" s="5" t="s">
        <v>7</v>
      </c>
    </row>
    <row r="16" spans="1:2">
      <c r="A16" s="22" t="s">
        <v>16</v>
      </c>
      <c r="B16" s="7" t="s">
        <v>17</v>
      </c>
    </row>
    <row r="17" spans="1:2">
      <c r="B17" s="8" t="s">
        <v>6</v>
      </c>
    </row>
    <row r="18" spans="1:2">
      <c r="B18" s="8" t="s">
        <v>7</v>
      </c>
    </row>
    <row r="20" spans="1:2">
      <c r="A20" s="22" t="s">
        <v>19</v>
      </c>
      <c r="B20" s="5" t="s">
        <v>18</v>
      </c>
    </row>
    <row r="21" spans="1:2">
      <c r="B21" s="8" t="s">
        <v>6</v>
      </c>
    </row>
    <row r="22" spans="1:2">
      <c r="B22" s="8" t="s">
        <v>7</v>
      </c>
    </row>
    <row r="23" spans="1:2">
      <c r="B23" s="9"/>
    </row>
    <row r="24" spans="1:2" ht="30">
      <c r="A24" s="22" t="s">
        <v>69</v>
      </c>
      <c r="B24" s="29" t="s">
        <v>38</v>
      </c>
    </row>
    <row r="25" spans="1:2">
      <c r="B25" s="32" t="s">
        <v>37</v>
      </c>
    </row>
    <row r="26" spans="1:2">
      <c r="B26" s="55" t="s">
        <v>167</v>
      </c>
    </row>
    <row r="27" spans="1:2">
      <c r="B27" s="40" t="s">
        <v>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D35"/>
  <sheetViews>
    <sheetView zoomScaleNormal="100" workbookViewId="0">
      <selection activeCell="F24" sqref="F24"/>
    </sheetView>
  </sheetViews>
  <sheetFormatPr defaultColWidth="9.140625" defaultRowHeight="15"/>
  <cols>
    <col min="1" max="1" width="9.140625" style="11"/>
    <col min="2" max="2" width="83.28515625" style="1" bestFit="1" customWidth="1"/>
    <col min="3" max="16384" width="9.140625" style="1"/>
  </cols>
  <sheetData>
    <row r="1" spans="1:4">
      <c r="A1" s="6"/>
      <c r="B1" s="10" t="s">
        <v>20</v>
      </c>
    </row>
    <row r="3" spans="1:4" ht="30">
      <c r="A3" s="11" t="s">
        <v>52</v>
      </c>
      <c r="B3" s="25" t="s">
        <v>90</v>
      </c>
    </row>
    <row r="4" spans="1:4">
      <c r="B4" s="5" t="s">
        <v>2</v>
      </c>
    </row>
    <row r="5" spans="1:4">
      <c r="B5" s="5" t="s">
        <v>3</v>
      </c>
    </row>
    <row r="6" spans="1:4">
      <c r="B6" s="5" t="s">
        <v>4</v>
      </c>
    </row>
    <row r="8" spans="1:4">
      <c r="A8" s="11" t="s">
        <v>53</v>
      </c>
      <c r="B8" s="30" t="s">
        <v>73</v>
      </c>
    </row>
    <row r="9" spans="1:4">
      <c r="B9" s="5" t="s">
        <v>6</v>
      </c>
    </row>
    <row r="10" spans="1:4">
      <c r="B10" s="5" t="s">
        <v>7</v>
      </c>
    </row>
    <row r="12" spans="1:4" ht="45">
      <c r="A12" s="18" t="s">
        <v>54</v>
      </c>
      <c r="B12" s="16" t="s">
        <v>77</v>
      </c>
      <c r="D12" s="45"/>
    </row>
    <row r="13" spans="1:4">
      <c r="B13" s="5" t="s">
        <v>6</v>
      </c>
    </row>
    <row r="14" spans="1:4">
      <c r="B14" s="5" t="s">
        <v>7</v>
      </c>
    </row>
    <row r="16" spans="1:4" ht="45">
      <c r="A16" s="18" t="s">
        <v>121</v>
      </c>
      <c r="B16" s="43" t="s">
        <v>89</v>
      </c>
    </row>
    <row r="17" spans="1:2">
      <c r="B17" s="42" t="s">
        <v>46</v>
      </c>
    </row>
    <row r="18" spans="1:2">
      <c r="B18" s="42" t="s">
        <v>47</v>
      </c>
    </row>
    <row r="19" spans="1:2">
      <c r="B19" s="42" t="s">
        <v>7</v>
      </c>
    </row>
    <row r="21" spans="1:2" ht="30">
      <c r="A21" s="18" t="s">
        <v>122</v>
      </c>
      <c r="B21" s="16" t="s">
        <v>173</v>
      </c>
    </row>
    <row r="22" spans="1:2">
      <c r="B22" s="5" t="s">
        <v>6</v>
      </c>
    </row>
    <row r="23" spans="1:2">
      <c r="B23" s="5" t="s">
        <v>7</v>
      </c>
    </row>
    <row r="25" spans="1:2" ht="30">
      <c r="A25" s="18" t="s">
        <v>123</v>
      </c>
      <c r="B25" s="16" t="s">
        <v>114</v>
      </c>
    </row>
    <row r="26" spans="1:2">
      <c r="B26" s="5" t="s">
        <v>6</v>
      </c>
    </row>
    <row r="27" spans="1:2">
      <c r="B27" s="5" t="s">
        <v>7</v>
      </c>
    </row>
    <row r="29" spans="1:2" ht="30">
      <c r="A29" s="18" t="s">
        <v>178</v>
      </c>
      <c r="B29" s="16" t="s">
        <v>175</v>
      </c>
    </row>
    <row r="30" spans="1:2">
      <c r="A30" s="18"/>
      <c r="B30" s="16" t="s">
        <v>6</v>
      </c>
    </row>
    <row r="31" spans="1:2">
      <c r="A31" s="18"/>
      <c r="B31" s="16" t="s">
        <v>7</v>
      </c>
    </row>
    <row r="33" spans="1:2">
      <c r="A33" s="18" t="s">
        <v>174</v>
      </c>
      <c r="B33" s="20" t="s">
        <v>176</v>
      </c>
    </row>
    <row r="34" spans="1:2">
      <c r="A34" s="18"/>
      <c r="B34" s="16" t="s">
        <v>6</v>
      </c>
    </row>
    <row r="35" spans="1:2">
      <c r="A35" s="18"/>
      <c r="B35" s="16" t="s">
        <v>7</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B23"/>
  <sheetViews>
    <sheetView zoomScaleNormal="100" workbookViewId="0">
      <selection activeCell="C1" sqref="C1:C1048576"/>
    </sheetView>
  </sheetViews>
  <sheetFormatPr defaultColWidth="9.140625" defaultRowHeight="15"/>
  <cols>
    <col min="1" max="1" width="9.140625" style="11"/>
    <col min="2" max="2" width="83.28515625" style="1" bestFit="1" customWidth="1"/>
    <col min="3" max="16384" width="9.140625" style="1"/>
  </cols>
  <sheetData>
    <row r="1" spans="1:2">
      <c r="A1" s="6"/>
      <c r="B1" s="10" t="s">
        <v>20</v>
      </c>
    </row>
    <row r="2" spans="1:2">
      <c r="A2" s="6"/>
      <c r="B2" s="41"/>
    </row>
    <row r="3" spans="1:2" ht="30">
      <c r="A3" s="11" t="s">
        <v>23</v>
      </c>
      <c r="B3" s="29" t="s">
        <v>91</v>
      </c>
    </row>
    <row r="4" spans="1:2">
      <c r="A4" s="6"/>
      <c r="B4" s="16" t="s">
        <v>92</v>
      </c>
    </row>
    <row r="5" spans="1:2">
      <c r="A5" s="6"/>
      <c r="B5" s="17" t="s">
        <v>93</v>
      </c>
    </row>
    <row r="6" spans="1:2">
      <c r="A6" s="6"/>
      <c r="B6" s="8" t="s">
        <v>7</v>
      </c>
    </row>
    <row r="8" spans="1:2" ht="30">
      <c r="A8" s="18" t="s">
        <v>24</v>
      </c>
      <c r="B8" s="16" t="s">
        <v>22</v>
      </c>
    </row>
    <row r="9" spans="1:2">
      <c r="B9" s="16" t="s">
        <v>66</v>
      </c>
    </row>
    <row r="10" spans="1:2">
      <c r="B10" s="16" t="s">
        <v>67</v>
      </c>
    </row>
    <row r="11" spans="1:2">
      <c r="B11" s="5" t="s">
        <v>7</v>
      </c>
    </row>
    <row r="13" spans="1:2" ht="45">
      <c r="A13" s="18" t="s">
        <v>25</v>
      </c>
      <c r="B13" s="16" t="s">
        <v>81</v>
      </c>
    </row>
    <row r="14" spans="1:2">
      <c r="B14" s="5" t="s">
        <v>6</v>
      </c>
    </row>
    <row r="15" spans="1:2">
      <c r="B15" s="5" t="s">
        <v>7</v>
      </c>
    </row>
    <row r="17" spans="1:2" ht="30" customHeight="1">
      <c r="A17" s="18" t="s">
        <v>56</v>
      </c>
      <c r="B17" s="12" t="s">
        <v>59</v>
      </c>
    </row>
    <row r="18" spans="1:2">
      <c r="B18" s="5" t="s">
        <v>6</v>
      </c>
    </row>
    <row r="19" spans="1:2">
      <c r="B19" s="5" t="s">
        <v>7</v>
      </c>
    </row>
    <row r="21" spans="1:2" ht="30">
      <c r="A21" s="18" t="s">
        <v>124</v>
      </c>
      <c r="B21" s="23" t="s">
        <v>72</v>
      </c>
    </row>
    <row r="22" spans="1:2">
      <c r="B22" s="5" t="s">
        <v>6</v>
      </c>
    </row>
    <row r="23" spans="1:2">
      <c r="B23" s="5" t="s">
        <v>7</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B27"/>
  <sheetViews>
    <sheetView zoomScaleNormal="100" workbookViewId="0">
      <selection activeCell="L43" sqref="L43"/>
    </sheetView>
  </sheetViews>
  <sheetFormatPr defaultColWidth="9.140625" defaultRowHeight="15"/>
  <cols>
    <col min="1" max="1" width="9.140625" style="11"/>
    <col min="2" max="2" width="83.28515625" style="1" bestFit="1" customWidth="1"/>
    <col min="3" max="16384" width="9.140625" style="1"/>
  </cols>
  <sheetData>
    <row r="1" spans="1:2">
      <c r="A1" s="6"/>
      <c r="B1" s="10" t="s">
        <v>20</v>
      </c>
    </row>
    <row r="3" spans="1:2">
      <c r="A3" s="11" t="s">
        <v>27</v>
      </c>
      <c r="B3" s="8" t="s">
        <v>35</v>
      </c>
    </row>
    <row r="4" spans="1:2">
      <c r="B4" s="16" t="s">
        <v>64</v>
      </c>
    </row>
    <row r="5" spans="1:2">
      <c r="B5" s="17" t="s">
        <v>65</v>
      </c>
    </row>
    <row r="6" spans="1:2">
      <c r="B6" s="8" t="s">
        <v>7</v>
      </c>
    </row>
    <row r="8" spans="1:2">
      <c r="A8" s="18" t="s">
        <v>125</v>
      </c>
      <c r="B8" s="29" t="s">
        <v>76</v>
      </c>
    </row>
    <row r="9" spans="1:2">
      <c r="B9" s="3" t="s">
        <v>6</v>
      </c>
    </row>
    <row r="10" spans="1:2">
      <c r="B10" s="5" t="s">
        <v>7</v>
      </c>
    </row>
    <row r="12" spans="1:2" ht="45">
      <c r="A12" s="18" t="s">
        <v>28</v>
      </c>
      <c r="B12" s="29" t="s">
        <v>95</v>
      </c>
    </row>
    <row r="13" spans="1:2">
      <c r="B13" s="5" t="s">
        <v>6</v>
      </c>
    </row>
    <row r="14" spans="1:2">
      <c r="B14" s="8" t="s">
        <v>7</v>
      </c>
    </row>
    <row r="16" spans="1:2" ht="30">
      <c r="A16" s="18" t="s">
        <v>29</v>
      </c>
      <c r="B16" s="14" t="s">
        <v>177</v>
      </c>
    </row>
    <row r="17" spans="1:2">
      <c r="B17" s="16" t="s">
        <v>148</v>
      </c>
    </row>
    <row r="18" spans="1:2">
      <c r="B18" s="17" t="s">
        <v>149</v>
      </c>
    </row>
    <row r="19" spans="1:2">
      <c r="B19" s="20" t="s">
        <v>7</v>
      </c>
    </row>
    <row r="20" spans="1:2">
      <c r="B20" s="19"/>
    </row>
    <row r="21" spans="1:2" ht="30">
      <c r="A21" s="18" t="s">
        <v>126</v>
      </c>
      <c r="B21" s="13" t="s">
        <v>150</v>
      </c>
    </row>
    <row r="22" spans="1:2">
      <c r="B22" s="20" t="s">
        <v>6</v>
      </c>
    </row>
    <row r="23" spans="1:2">
      <c r="B23" s="20" t="s">
        <v>7</v>
      </c>
    </row>
    <row r="25" spans="1:2">
      <c r="A25" s="18" t="s">
        <v>127</v>
      </c>
      <c r="B25" s="29" t="s">
        <v>94</v>
      </c>
    </row>
    <row r="26" spans="1:2">
      <c r="B26" s="32" t="s">
        <v>6</v>
      </c>
    </row>
    <row r="27" spans="1:2">
      <c r="B27" s="34" t="s">
        <v>7</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26"/>
  <sheetViews>
    <sheetView zoomScaleNormal="100" workbookViewId="0">
      <selection activeCell="H17" sqref="H17"/>
    </sheetView>
  </sheetViews>
  <sheetFormatPr defaultColWidth="9.140625" defaultRowHeight="15"/>
  <cols>
    <col min="1" max="1" width="9.140625" style="11"/>
    <col min="2" max="2" width="83.28515625" style="2" bestFit="1" customWidth="1"/>
    <col min="3" max="3" width="27.7109375" style="1" customWidth="1"/>
    <col min="4" max="16384" width="9.140625" style="1"/>
  </cols>
  <sheetData>
    <row r="1" spans="1:4">
      <c r="A1" s="6"/>
      <c r="B1" s="46" t="s">
        <v>20</v>
      </c>
    </row>
    <row r="3" spans="1:4" ht="30">
      <c r="A3" s="18" t="s">
        <v>31</v>
      </c>
      <c r="B3" s="13" t="s">
        <v>107</v>
      </c>
      <c r="D3" s="19"/>
    </row>
    <row r="4" spans="1:4">
      <c r="B4" s="13" t="s">
        <v>6</v>
      </c>
    </row>
    <row r="5" spans="1:4">
      <c r="B5" s="13" t="s">
        <v>7</v>
      </c>
    </row>
    <row r="7" spans="1:4">
      <c r="A7" s="18" t="s">
        <v>32</v>
      </c>
      <c r="B7" s="48" t="s">
        <v>106</v>
      </c>
      <c r="D7" s="19"/>
    </row>
    <row r="8" spans="1:4">
      <c r="B8" s="50" t="s">
        <v>85</v>
      </c>
    </row>
    <row r="9" spans="1:4">
      <c r="B9" s="50" t="s">
        <v>86</v>
      </c>
    </row>
    <row r="10" spans="1:4">
      <c r="B10" s="4" t="s">
        <v>7</v>
      </c>
    </row>
    <row r="12" spans="1:4" ht="30" customHeight="1">
      <c r="A12" s="18" t="s">
        <v>128</v>
      </c>
      <c r="B12" s="13" t="s">
        <v>78</v>
      </c>
      <c r="C12" s="45"/>
      <c r="D12" s="19"/>
    </row>
    <row r="13" spans="1:4">
      <c r="B13" s="49" t="s">
        <v>6</v>
      </c>
    </row>
    <row r="14" spans="1:4">
      <c r="B14" s="16" t="s">
        <v>7</v>
      </c>
    </row>
    <row r="16" spans="1:4" s="54" customFormat="1" ht="30">
      <c r="A16" s="18" t="s">
        <v>33</v>
      </c>
      <c r="B16" s="13" t="s">
        <v>79</v>
      </c>
    </row>
    <row r="17" spans="1:2">
      <c r="B17" s="50" t="s">
        <v>6</v>
      </c>
    </row>
    <row r="18" spans="1:2">
      <c r="B18" s="50" t="s">
        <v>7</v>
      </c>
    </row>
    <row r="20" spans="1:2" ht="30">
      <c r="A20" s="18" t="s">
        <v>34</v>
      </c>
      <c r="B20" s="13" t="s">
        <v>80</v>
      </c>
    </row>
    <row r="21" spans="1:2">
      <c r="B21" s="50" t="s">
        <v>6</v>
      </c>
    </row>
    <row r="22" spans="1:2">
      <c r="B22" s="50" t="s">
        <v>7</v>
      </c>
    </row>
    <row r="24" spans="1:2" ht="30">
      <c r="A24" s="18" t="s">
        <v>57</v>
      </c>
      <c r="B24" s="13" t="s">
        <v>111</v>
      </c>
    </row>
    <row r="25" spans="1:2">
      <c r="B25" s="50" t="s">
        <v>6</v>
      </c>
    </row>
    <row r="26" spans="1:2">
      <c r="B26" s="50" t="s">
        <v>7</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1"/>
  <sheetViews>
    <sheetView zoomScale="120" zoomScaleNormal="120" workbookViewId="0">
      <selection activeCell="H13" sqref="H13"/>
    </sheetView>
  </sheetViews>
  <sheetFormatPr defaultColWidth="9.140625" defaultRowHeight="15"/>
  <cols>
    <col min="1" max="1" width="9.140625" style="11"/>
    <col min="2" max="2" width="83.28515625" style="2" bestFit="1" customWidth="1"/>
    <col min="3" max="3" width="27.7109375" style="1" customWidth="1"/>
    <col min="4" max="16384" width="9.140625" style="1"/>
  </cols>
  <sheetData>
    <row r="1" spans="1:5">
      <c r="A1" s="6"/>
      <c r="B1" s="46" t="s">
        <v>20</v>
      </c>
    </row>
    <row r="3" spans="1:5" ht="41.1" customHeight="1">
      <c r="A3" s="18" t="s">
        <v>129</v>
      </c>
      <c r="B3" s="23" t="s">
        <v>105</v>
      </c>
      <c r="C3" s="45"/>
      <c r="D3" s="19"/>
      <c r="E3" s="45"/>
    </row>
    <row r="4" spans="1:5">
      <c r="B4" s="30" t="s">
        <v>6</v>
      </c>
    </row>
    <row r="5" spans="1:5">
      <c r="B5" s="47" t="s">
        <v>88</v>
      </c>
    </row>
    <row r="6" spans="1:5" ht="15.95" customHeight="1">
      <c r="B6" s="48" t="s">
        <v>7</v>
      </c>
    </row>
    <row r="8" spans="1:5" ht="30">
      <c r="A8" s="18" t="s">
        <v>130</v>
      </c>
      <c r="B8" s="13" t="s">
        <v>109</v>
      </c>
      <c r="D8" s="19"/>
    </row>
    <row r="9" spans="1:5">
      <c r="B9" s="13" t="s">
        <v>6</v>
      </c>
    </row>
    <row r="10" spans="1:5">
      <c r="B10" s="13" t="s">
        <v>7</v>
      </c>
    </row>
    <row r="12" spans="1:5">
      <c r="A12" s="18" t="s">
        <v>131</v>
      </c>
      <c r="B12" s="48" t="s">
        <v>108</v>
      </c>
      <c r="D12" s="19"/>
    </row>
    <row r="13" spans="1:5">
      <c r="B13" s="50" t="s">
        <v>85</v>
      </c>
    </row>
    <row r="14" spans="1:5">
      <c r="B14" s="50" t="s">
        <v>86</v>
      </c>
    </row>
    <row r="15" spans="1:5">
      <c r="B15" s="4" t="s">
        <v>7</v>
      </c>
    </row>
    <row r="17" spans="1:4" ht="30" customHeight="1">
      <c r="A17" s="18" t="s">
        <v>132</v>
      </c>
      <c r="B17" s="13" t="s">
        <v>168</v>
      </c>
      <c r="C17" s="45"/>
      <c r="D17" s="19"/>
    </row>
    <row r="18" spans="1:4">
      <c r="B18" s="49" t="s">
        <v>6</v>
      </c>
    </row>
    <row r="19" spans="1:4">
      <c r="B19" s="16" t="s">
        <v>7</v>
      </c>
    </row>
    <row r="21" spans="1:4" ht="30">
      <c r="A21" s="18" t="s">
        <v>133</v>
      </c>
      <c r="B21" s="13" t="s">
        <v>171</v>
      </c>
      <c r="C21" s="45"/>
      <c r="D21" s="19"/>
    </row>
    <row r="22" spans="1:4">
      <c r="B22" s="49" t="s">
        <v>6</v>
      </c>
    </row>
    <row r="23" spans="1:4">
      <c r="B23" s="16" t="s">
        <v>7</v>
      </c>
    </row>
    <row r="25" spans="1:4" ht="30">
      <c r="A25" s="18" t="s">
        <v>169</v>
      </c>
      <c r="B25" s="13" t="s">
        <v>110</v>
      </c>
    </row>
    <row r="26" spans="1:4">
      <c r="B26" s="50" t="s">
        <v>6</v>
      </c>
    </row>
    <row r="27" spans="1:4">
      <c r="B27" s="50" t="s">
        <v>7</v>
      </c>
    </row>
    <row r="29" spans="1:4" ht="30">
      <c r="A29" s="18" t="s">
        <v>170</v>
      </c>
      <c r="B29" s="13" t="s">
        <v>113</v>
      </c>
    </row>
    <row r="30" spans="1:4">
      <c r="B30" s="50" t="s">
        <v>6</v>
      </c>
    </row>
    <row r="31" spans="1:4">
      <c r="B31" s="50" t="s">
        <v>7</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Normal="100" workbookViewId="0">
      <selection activeCell="H15" sqref="H15"/>
    </sheetView>
  </sheetViews>
  <sheetFormatPr defaultColWidth="9.140625" defaultRowHeight="15"/>
  <cols>
    <col min="1" max="1" width="9.140625" style="11"/>
    <col min="2" max="2" width="83.28515625" style="1" bestFit="1" customWidth="1"/>
    <col min="3" max="16384" width="9.140625" style="1"/>
  </cols>
  <sheetData>
    <row r="1" spans="1:4">
      <c r="A1" s="6"/>
      <c r="B1" s="10" t="s">
        <v>20</v>
      </c>
    </row>
    <row r="2" spans="1:4">
      <c r="A2" s="6"/>
      <c r="B2" s="41"/>
    </row>
    <row r="3" spans="1:4">
      <c r="A3" s="18" t="s">
        <v>134</v>
      </c>
      <c r="B3" s="29" t="s">
        <v>115</v>
      </c>
    </row>
    <row r="4" spans="1:4">
      <c r="A4" s="6"/>
      <c r="B4" s="20" t="s">
        <v>6</v>
      </c>
    </row>
    <row r="5" spans="1:4">
      <c r="A5" s="6"/>
      <c r="B5" s="20" t="s">
        <v>7</v>
      </c>
    </row>
    <row r="7" spans="1:4" ht="30">
      <c r="A7" s="18" t="s">
        <v>135</v>
      </c>
      <c r="B7" s="17" t="s">
        <v>116</v>
      </c>
      <c r="D7" s="19"/>
    </row>
    <row r="8" spans="1:4">
      <c r="B8" s="3" t="s">
        <v>6</v>
      </c>
    </row>
    <row r="9" spans="1:4">
      <c r="B9" s="5" t="s">
        <v>7</v>
      </c>
    </row>
    <row r="10" spans="1:4">
      <c r="B10" s="9"/>
    </row>
    <row r="11" spans="1:4">
      <c r="A11" s="18" t="s">
        <v>136</v>
      </c>
      <c r="B11" s="21" t="s">
        <v>117</v>
      </c>
    </row>
    <row r="12" spans="1:4">
      <c r="B12" s="20" t="s">
        <v>6</v>
      </c>
    </row>
    <row r="13" spans="1:4">
      <c r="B13" s="20" t="s">
        <v>7</v>
      </c>
    </row>
    <row r="14" spans="1:4">
      <c r="B14" s="9"/>
    </row>
    <row r="15" spans="1:4" ht="30">
      <c r="A15" s="18" t="s">
        <v>137</v>
      </c>
      <c r="B15" s="14" t="s">
        <v>100</v>
      </c>
    </row>
    <row r="16" spans="1:4">
      <c r="B16" s="8" t="s">
        <v>6</v>
      </c>
    </row>
    <row r="17" spans="1:3">
      <c r="B17" s="20" t="s">
        <v>99</v>
      </c>
    </row>
    <row r="18" spans="1:3">
      <c r="B18" s="8" t="s">
        <v>7</v>
      </c>
    </row>
    <row r="20" spans="1:3">
      <c r="A20" s="18" t="s">
        <v>138</v>
      </c>
      <c r="B20" s="50" t="s">
        <v>112</v>
      </c>
    </row>
    <row r="21" spans="1:3">
      <c r="B21" s="50" t="s">
        <v>6</v>
      </c>
    </row>
    <row r="22" spans="1:3">
      <c r="B22" s="50" t="s">
        <v>7</v>
      </c>
    </row>
    <row r="24" spans="1:3">
      <c r="C24" s="44"/>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19"/>
  <sheetViews>
    <sheetView zoomScaleNormal="100" workbookViewId="0">
      <selection activeCell="I12" sqref="I12"/>
    </sheetView>
  </sheetViews>
  <sheetFormatPr defaultColWidth="9.140625" defaultRowHeight="15"/>
  <cols>
    <col min="1" max="1" width="9.140625" style="11"/>
    <col min="2" max="2" width="83.28515625" style="1" bestFit="1" customWidth="1"/>
    <col min="3" max="16384" width="9.140625" style="1"/>
  </cols>
  <sheetData>
    <row r="1" spans="1:4">
      <c r="A1" s="6"/>
      <c r="B1" s="10" t="s">
        <v>20</v>
      </c>
    </row>
    <row r="2" spans="1:4">
      <c r="A2" s="6"/>
      <c r="B2" s="41"/>
    </row>
    <row r="3" spans="1:4" ht="45">
      <c r="A3" s="11" t="s">
        <v>44</v>
      </c>
      <c r="B3" s="29" t="s">
        <v>118</v>
      </c>
    </row>
    <row r="4" spans="1:4">
      <c r="A4" s="6"/>
      <c r="B4" s="20" t="s">
        <v>6</v>
      </c>
    </row>
    <row r="5" spans="1:4">
      <c r="A5" s="6"/>
      <c r="B5" s="20" t="s">
        <v>7</v>
      </c>
    </row>
    <row r="7" spans="1:4" ht="30">
      <c r="A7" s="18" t="s">
        <v>139</v>
      </c>
      <c r="B7" s="17" t="s">
        <v>75</v>
      </c>
      <c r="D7" s="19"/>
    </row>
    <row r="8" spans="1:4">
      <c r="B8" s="3" t="s">
        <v>6</v>
      </c>
    </row>
    <row r="9" spans="1:4">
      <c r="B9" s="5" t="s">
        <v>7</v>
      </c>
    </row>
    <row r="11" spans="1:4" ht="30">
      <c r="A11" s="18" t="s">
        <v>140</v>
      </c>
      <c r="B11" s="21" t="s">
        <v>96</v>
      </c>
    </row>
    <row r="12" spans="1:4">
      <c r="B12" s="20" t="s">
        <v>6</v>
      </c>
    </row>
    <row r="13" spans="1:4">
      <c r="B13" s="20" t="s">
        <v>7</v>
      </c>
    </row>
    <row r="15" spans="1:4" ht="30">
      <c r="A15" s="18" t="s">
        <v>141</v>
      </c>
      <c r="B15" s="51" t="s">
        <v>97</v>
      </c>
    </row>
    <row r="16" spans="1:4">
      <c r="B16" s="20" t="s">
        <v>6</v>
      </c>
    </row>
    <row r="17" spans="2:3">
      <c r="B17" s="20" t="s">
        <v>7</v>
      </c>
    </row>
    <row r="19" spans="2:3">
      <c r="C19" s="44"/>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44"/>
  <sheetViews>
    <sheetView zoomScale="130" zoomScaleNormal="130" workbookViewId="0">
      <selection activeCell="H11" sqref="H11:H12"/>
    </sheetView>
  </sheetViews>
  <sheetFormatPr defaultColWidth="9.140625" defaultRowHeight="15"/>
  <cols>
    <col min="1" max="1" width="9.140625" style="11"/>
    <col min="2" max="2" width="83.28515625" style="1" bestFit="1" customWidth="1"/>
    <col min="3" max="16384" width="9.140625" style="1"/>
  </cols>
  <sheetData>
    <row r="1" spans="1:2">
      <c r="A1" s="6"/>
      <c r="B1" s="10" t="s">
        <v>20</v>
      </c>
    </row>
    <row r="3" spans="1:2">
      <c r="A3" s="18" t="s">
        <v>142</v>
      </c>
      <c r="B3" s="13" t="s">
        <v>98</v>
      </c>
    </row>
    <row r="4" spans="1:2" ht="30">
      <c r="B4" s="13" t="s">
        <v>157</v>
      </c>
    </row>
    <row r="5" spans="1:2" ht="30">
      <c r="B5" s="13" t="s">
        <v>158</v>
      </c>
    </row>
    <row r="6" spans="1:2">
      <c r="B6" s="13" t="s">
        <v>159</v>
      </c>
    </row>
    <row r="7" spans="1:2">
      <c r="B7" s="13" t="s">
        <v>160</v>
      </c>
    </row>
    <row r="8" spans="1:2">
      <c r="B8" s="23" t="s">
        <v>161</v>
      </c>
    </row>
    <row r="9" spans="1:2">
      <c r="B9" s="13" t="s">
        <v>162</v>
      </c>
    </row>
    <row r="10" spans="1:2">
      <c r="B10" s="13" t="s">
        <v>163</v>
      </c>
    </row>
    <row r="11" spans="1:2" ht="30">
      <c r="B11" s="13" t="s">
        <v>164</v>
      </c>
    </row>
    <row r="12" spans="1:2" ht="30">
      <c r="B12" s="13" t="s">
        <v>165</v>
      </c>
    </row>
    <row r="13" spans="1:2">
      <c r="B13" s="13" t="s">
        <v>166</v>
      </c>
    </row>
    <row r="15" spans="1:2" ht="30">
      <c r="A15" s="26" t="s">
        <v>143</v>
      </c>
      <c r="B15" s="35" t="s">
        <v>39</v>
      </c>
    </row>
    <row r="16" spans="1:2">
      <c r="A16" s="26"/>
      <c r="B16" s="36" t="s">
        <v>6</v>
      </c>
    </row>
    <row r="17" spans="1:2">
      <c r="A17" s="26"/>
      <c r="B17" s="36" t="s">
        <v>84</v>
      </c>
    </row>
    <row r="18" spans="1:2">
      <c r="A18" s="26"/>
      <c r="B18" s="36" t="s">
        <v>7</v>
      </c>
    </row>
    <row r="20" spans="1:2">
      <c r="A20" s="26" t="s">
        <v>152</v>
      </c>
      <c r="B20" s="35" t="s">
        <v>40</v>
      </c>
    </row>
    <row r="21" spans="1:2">
      <c r="A21" s="26"/>
      <c r="B21" s="36" t="s">
        <v>6</v>
      </c>
    </row>
    <row r="22" spans="1:2">
      <c r="A22" s="26"/>
      <c r="B22" s="35" t="s">
        <v>7</v>
      </c>
    </row>
    <row r="23" spans="1:2">
      <c r="A23" s="26"/>
      <c r="B23" s="52"/>
    </row>
    <row r="24" spans="1:2" ht="30">
      <c r="A24" s="26" t="s">
        <v>144</v>
      </c>
      <c r="B24" s="35" t="s">
        <v>60</v>
      </c>
    </row>
    <row r="25" spans="1:2">
      <c r="A25" s="26"/>
      <c r="B25" s="38" t="s">
        <v>61</v>
      </c>
    </row>
    <row r="26" spans="1:2">
      <c r="A26" s="26"/>
      <c r="B26" s="39" t="s">
        <v>62</v>
      </c>
    </row>
    <row r="27" spans="1:2">
      <c r="A27" s="26"/>
      <c r="B27" s="39" t="s">
        <v>7</v>
      </c>
    </row>
    <row r="28" spans="1:2">
      <c r="B28" s="37"/>
    </row>
    <row r="29" spans="1:2" ht="30">
      <c r="A29" s="26" t="s">
        <v>145</v>
      </c>
      <c r="B29" s="35" t="s">
        <v>68</v>
      </c>
    </row>
    <row r="30" spans="1:2">
      <c r="A30" s="26"/>
      <c r="B30" s="38" t="s">
        <v>61</v>
      </c>
    </row>
    <row r="31" spans="1:2">
      <c r="A31" s="26"/>
      <c r="B31" s="39" t="s">
        <v>62</v>
      </c>
    </row>
    <row r="32" spans="1:2">
      <c r="A32" s="26"/>
      <c r="B32" s="39" t="s">
        <v>7</v>
      </c>
    </row>
    <row r="33" spans="1:2">
      <c r="B33" s="27"/>
    </row>
    <row r="34" spans="1:2" ht="15" customHeight="1">
      <c r="A34" s="18" t="s">
        <v>146</v>
      </c>
      <c r="B34" s="29" t="s">
        <v>87</v>
      </c>
    </row>
    <row r="35" spans="1:2">
      <c r="A35" s="26"/>
      <c r="B35" s="30" t="s">
        <v>82</v>
      </c>
    </row>
    <row r="36" spans="1:2">
      <c r="A36" s="26"/>
      <c r="B36" s="34" t="s">
        <v>42</v>
      </c>
    </row>
    <row r="37" spans="1:2">
      <c r="B37" s="40" t="s">
        <v>7</v>
      </c>
    </row>
    <row r="38" spans="1:2">
      <c r="B38" s="27"/>
    </row>
    <row r="39" spans="1:2">
      <c r="A39" s="18" t="s">
        <v>147</v>
      </c>
      <c r="B39" s="29" t="s">
        <v>104</v>
      </c>
    </row>
    <row r="40" spans="1:2">
      <c r="B40" s="28" t="s">
        <v>101</v>
      </c>
    </row>
    <row r="41" spans="1:2">
      <c r="B41" s="28" t="s">
        <v>102</v>
      </c>
    </row>
    <row r="42" spans="1:2">
      <c r="B42" s="28" t="s">
        <v>119</v>
      </c>
    </row>
    <row r="43" spans="1:2">
      <c r="A43" s="18"/>
      <c r="B43" s="28" t="s">
        <v>103</v>
      </c>
    </row>
    <row r="44" spans="1:2">
      <c r="B44" s="8" t="s">
        <v>63</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1D3F8B-ACA1-48E8-A32A-4AF7B952EF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7E63B0-6EED-4614-97AE-DBE7A74B58B9}">
  <ds:schemaRefs>
    <ds:schemaRef ds:uri="http://schemas.openxmlformats.org/package/2006/metadata/core-properties"/>
    <ds:schemaRef ds:uri="http://schemas.microsoft.com/office/2006/documentManagement/types"/>
    <ds:schemaRef ds:uri="http://purl.org/dc/dcmitype/"/>
    <ds:schemaRef ds:uri="http://purl.org/dc/elements/1.1/"/>
    <ds:schemaRef ds:uri="http://schemas.microsoft.com/office/infopath/2007/PartnerControls"/>
    <ds:schemaRef ds:uri="http://www.w3.org/XML/1998/namespace"/>
    <ds:schemaRef ds:uri="http://purl.org/dc/terms/"/>
    <ds:schemaRef ds:uri="0714740b-8384-42a8-b403-72eccc195dcd"/>
    <ds:schemaRef ds:uri="http://schemas.microsoft.com/sharepoint/v3"/>
    <ds:schemaRef ds:uri="http://schemas.microsoft.com/office/2006/metadata/properties"/>
  </ds:schemaRefs>
</ds:datastoreItem>
</file>

<file path=customXml/itemProps3.xml><?xml version="1.0" encoding="utf-8"?>
<ds:datastoreItem xmlns:ds="http://schemas.openxmlformats.org/officeDocument/2006/customXml" ds:itemID="{3902301C-DC4B-412E-B590-848CBBE5464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Vprašalnik - SUVI Osnovni</vt:lpstr>
      <vt:lpstr>1 Politika varovanja informacij</vt:lpstr>
      <vt:lpstr>2 Analiza in upravljanje tvegan</vt:lpstr>
      <vt:lpstr>3 Ravnanje z viri</vt:lpstr>
      <vt:lpstr>4 Sistem upravljanja incidentov</vt:lpstr>
      <vt:lpstr>5 Obstoj programa ozaveščanja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Osnovni vprašalnik SUVI</dc:title>
  <dc:creator>Nikola Karamatic</dc:creator>
  <cp:lastModifiedBy>Kocjančič Goran</cp:lastModifiedBy>
  <cp:lastPrinted>2026-05-13T13:13:08Z</cp:lastPrinted>
  <dcterms:created xsi:type="dcterms:W3CDTF">2020-03-10T08:42:33Z</dcterms:created>
  <dcterms:modified xsi:type="dcterms:W3CDTF">2026-05-13T13:13:15Z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